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JANA\Documents\JN 2026\ponovitev sklopa 8 in 11\"/>
    </mc:Choice>
  </mc:AlternateContent>
  <xr:revisionPtr revIDLastSave="0" documentId="13_ncr:1_{BAE25459-7083-49A2-8855-A0CC9EAA7458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8. Žita, stročnice, semena..." sheetId="9" r:id="rId1"/>
    <sheet name="11.Razna prehrana in eko razna " sheetId="11" r:id="rId2"/>
  </sheets>
  <definedNames>
    <definedName name="_xlnm._FilterDatabase" localSheetId="1" hidden="1">'11.Razna prehrana in eko razna '!$A$12:$J$162</definedName>
    <definedName name="_xlnm.Print_Area" localSheetId="1">'11.Razna prehrana in eko razna '!$A$1:$K$182</definedName>
  </definedNames>
  <calcPr calcId="191029"/>
</workbook>
</file>

<file path=xl/calcChain.xml><?xml version="1.0" encoding="utf-8"?>
<calcChain xmlns="http://schemas.openxmlformats.org/spreadsheetml/2006/main">
  <c r="J22" i="9" l="1"/>
  <c r="J23" i="9"/>
  <c r="J24" i="9"/>
  <c r="J25" i="9"/>
  <c r="J26" i="9"/>
  <c r="J34" i="9"/>
  <c r="J35" i="9"/>
  <c r="J36" i="9"/>
  <c r="J37" i="9"/>
  <c r="J38" i="9"/>
  <c r="J46" i="9"/>
  <c r="J47" i="9"/>
  <c r="J48" i="9"/>
  <c r="J49" i="9"/>
  <c r="J50" i="9"/>
  <c r="J58" i="9"/>
  <c r="J59" i="9"/>
  <c r="J60" i="9"/>
  <c r="J61" i="9"/>
  <c r="J62" i="9"/>
  <c r="J70" i="9"/>
  <c r="J71" i="9"/>
  <c r="J72" i="9"/>
  <c r="J73" i="9"/>
  <c r="J74" i="9"/>
  <c r="J82" i="9"/>
  <c r="J83" i="9"/>
  <c r="J84" i="9"/>
  <c r="J85" i="9"/>
  <c r="J86" i="9"/>
  <c r="J94" i="9"/>
  <c r="J95" i="9"/>
  <c r="J96" i="9"/>
  <c r="J97" i="9"/>
  <c r="J98" i="9"/>
  <c r="I15" i="9"/>
  <c r="J15" i="9" s="1"/>
  <c r="I16" i="9"/>
  <c r="J16" i="9" s="1"/>
  <c r="I17" i="9"/>
  <c r="J17" i="9" s="1"/>
  <c r="I18" i="9"/>
  <c r="J18" i="9" s="1"/>
  <c r="I19" i="9"/>
  <c r="J19" i="9" s="1"/>
  <c r="I20" i="9"/>
  <c r="J20" i="9" s="1"/>
  <c r="I21" i="9"/>
  <c r="J21" i="9" s="1"/>
  <c r="I22" i="9"/>
  <c r="I23" i="9"/>
  <c r="I24" i="9"/>
  <c r="I25" i="9"/>
  <c r="I26" i="9"/>
  <c r="I27" i="9"/>
  <c r="J27" i="9" s="1"/>
  <c r="I28" i="9"/>
  <c r="J28" i="9" s="1"/>
  <c r="I29" i="9"/>
  <c r="J29" i="9" s="1"/>
  <c r="I30" i="9"/>
  <c r="J30" i="9" s="1"/>
  <c r="I31" i="9"/>
  <c r="J31" i="9" s="1"/>
  <c r="I32" i="9"/>
  <c r="J32" i="9" s="1"/>
  <c r="I33" i="9"/>
  <c r="J33" i="9" s="1"/>
  <c r="I34" i="9"/>
  <c r="I35" i="9"/>
  <c r="I36" i="9"/>
  <c r="I37" i="9"/>
  <c r="I38" i="9"/>
  <c r="I39" i="9"/>
  <c r="J39" i="9" s="1"/>
  <c r="I40" i="9"/>
  <c r="J40" i="9" s="1"/>
  <c r="I41" i="9"/>
  <c r="J41" i="9" s="1"/>
  <c r="I42" i="9"/>
  <c r="J42" i="9" s="1"/>
  <c r="I43" i="9"/>
  <c r="J43" i="9" s="1"/>
  <c r="I44" i="9"/>
  <c r="J44" i="9" s="1"/>
  <c r="I45" i="9"/>
  <c r="J45" i="9" s="1"/>
  <c r="I46" i="9"/>
  <c r="I47" i="9"/>
  <c r="I48" i="9"/>
  <c r="I49" i="9"/>
  <c r="I50" i="9"/>
  <c r="I51" i="9"/>
  <c r="J51" i="9" s="1"/>
  <c r="I52" i="9"/>
  <c r="J52" i="9" s="1"/>
  <c r="I53" i="9"/>
  <c r="J53" i="9" s="1"/>
  <c r="I54" i="9"/>
  <c r="J54" i="9" s="1"/>
  <c r="I55" i="9"/>
  <c r="J55" i="9" s="1"/>
  <c r="I56" i="9"/>
  <c r="J56" i="9" s="1"/>
  <c r="I57" i="9"/>
  <c r="J57" i="9" s="1"/>
  <c r="I58" i="9"/>
  <c r="I59" i="9"/>
  <c r="I60" i="9"/>
  <c r="I61" i="9"/>
  <c r="I62" i="9"/>
  <c r="I63" i="9"/>
  <c r="J63" i="9" s="1"/>
  <c r="I64" i="9"/>
  <c r="J64" i="9" s="1"/>
  <c r="I65" i="9"/>
  <c r="J65" i="9" s="1"/>
  <c r="I66" i="9"/>
  <c r="J66" i="9" s="1"/>
  <c r="I67" i="9"/>
  <c r="J67" i="9" s="1"/>
  <c r="I68" i="9"/>
  <c r="J68" i="9" s="1"/>
  <c r="I69" i="9"/>
  <c r="J69" i="9" s="1"/>
  <c r="I70" i="9"/>
  <c r="I71" i="9"/>
  <c r="I72" i="9"/>
  <c r="I73" i="9"/>
  <c r="I74" i="9"/>
  <c r="I75" i="9"/>
  <c r="J75" i="9" s="1"/>
  <c r="I76" i="9"/>
  <c r="J76" i="9" s="1"/>
  <c r="I77" i="9"/>
  <c r="J77" i="9" s="1"/>
  <c r="I78" i="9"/>
  <c r="J78" i="9" s="1"/>
  <c r="I79" i="9"/>
  <c r="J79" i="9" s="1"/>
  <c r="I80" i="9"/>
  <c r="J80" i="9" s="1"/>
  <c r="I81" i="9"/>
  <c r="J81" i="9" s="1"/>
  <c r="I82" i="9"/>
  <c r="I83" i="9"/>
  <c r="I84" i="9"/>
  <c r="I85" i="9"/>
  <c r="I86" i="9"/>
  <c r="I87" i="9"/>
  <c r="J87" i="9" s="1"/>
  <c r="I88" i="9"/>
  <c r="J88" i="9" s="1"/>
  <c r="I89" i="9"/>
  <c r="J89" i="9" s="1"/>
  <c r="I90" i="9"/>
  <c r="J90" i="9" s="1"/>
  <c r="I91" i="9"/>
  <c r="J91" i="9" s="1"/>
  <c r="I92" i="9"/>
  <c r="J92" i="9" s="1"/>
  <c r="I93" i="9"/>
  <c r="J93" i="9" s="1"/>
  <c r="I94" i="9"/>
  <c r="I95" i="9"/>
  <c r="I96" i="9"/>
  <c r="I97" i="9"/>
  <c r="I98" i="9"/>
  <c r="I99" i="9"/>
  <c r="J99" i="9" s="1"/>
  <c r="I100" i="9"/>
  <c r="J100" i="9" s="1"/>
  <c r="I101" i="9"/>
  <c r="J101" i="9" s="1"/>
  <c r="I102" i="9"/>
  <c r="J102" i="9" s="1"/>
  <c r="I103" i="9"/>
  <c r="J103" i="9" s="1"/>
  <c r="J21" i="11" l="1"/>
  <c r="J22" i="11"/>
  <c r="J23" i="11"/>
  <c r="J24" i="11"/>
  <c r="J25" i="11"/>
  <c r="J26" i="11"/>
  <c r="J42" i="11"/>
  <c r="J43" i="11"/>
  <c r="J44" i="11"/>
  <c r="J55" i="11"/>
  <c r="J56" i="11"/>
  <c r="J57" i="11"/>
  <c r="J58" i="11"/>
  <c r="J67" i="11"/>
  <c r="J68" i="11"/>
  <c r="J69" i="11"/>
  <c r="J70" i="11"/>
  <c r="J71" i="11"/>
  <c r="J72" i="11"/>
  <c r="J79" i="11"/>
  <c r="J80" i="11"/>
  <c r="J81" i="11"/>
  <c r="J82" i="11"/>
  <c r="J83" i="11"/>
  <c r="J84" i="11"/>
  <c r="J85" i="11"/>
  <c r="J86" i="11"/>
  <c r="J93" i="11"/>
  <c r="J94" i="11"/>
  <c r="J95" i="11"/>
  <c r="J96" i="11"/>
  <c r="J97" i="11"/>
  <c r="J98" i="11"/>
  <c r="J101" i="11"/>
  <c r="J115" i="11"/>
  <c r="J116" i="11"/>
  <c r="J127" i="11"/>
  <c r="J128" i="11"/>
  <c r="J129" i="11"/>
  <c r="J130" i="11"/>
  <c r="J139" i="11"/>
  <c r="J140" i="11"/>
  <c r="J141" i="11"/>
  <c r="J142" i="11"/>
  <c r="J143" i="11"/>
  <c r="J144" i="11"/>
  <c r="J151" i="11"/>
  <c r="J152" i="11"/>
  <c r="J153" i="11"/>
  <c r="J154" i="11"/>
  <c r="J155" i="11"/>
  <c r="J156" i="11"/>
  <c r="J157" i="11"/>
  <c r="J158" i="11"/>
  <c r="J165" i="11"/>
  <c r="J166" i="11"/>
  <c r="J167" i="11"/>
  <c r="I14" i="11"/>
  <c r="J14" i="11" s="1"/>
  <c r="I15" i="11"/>
  <c r="J15" i="11" s="1"/>
  <c r="I16" i="11"/>
  <c r="J16" i="11" s="1"/>
  <c r="I17" i="11"/>
  <c r="J17" i="11" s="1"/>
  <c r="I18" i="11"/>
  <c r="J18" i="11" s="1"/>
  <c r="I19" i="11"/>
  <c r="J19" i="11" s="1"/>
  <c r="I20" i="11"/>
  <c r="J20" i="11" s="1"/>
  <c r="I21" i="11"/>
  <c r="I22" i="11"/>
  <c r="I23" i="11"/>
  <c r="I24" i="11"/>
  <c r="I25" i="11"/>
  <c r="I26" i="11"/>
  <c r="I27" i="11"/>
  <c r="J27" i="11" s="1"/>
  <c r="I28" i="11"/>
  <c r="J28" i="11" s="1"/>
  <c r="I29" i="11"/>
  <c r="J29" i="11" s="1"/>
  <c r="I30" i="11"/>
  <c r="J30" i="11" s="1"/>
  <c r="I31" i="11"/>
  <c r="J31" i="11" s="1"/>
  <c r="I32" i="11"/>
  <c r="J32" i="11" s="1"/>
  <c r="I33" i="11"/>
  <c r="J33" i="11" s="1"/>
  <c r="I34" i="11"/>
  <c r="J34" i="11" s="1"/>
  <c r="I35" i="11"/>
  <c r="J35" i="11" s="1"/>
  <c r="I36" i="11"/>
  <c r="J36" i="11" s="1"/>
  <c r="I37" i="11"/>
  <c r="J37" i="11" s="1"/>
  <c r="I38" i="11"/>
  <c r="J38" i="11" s="1"/>
  <c r="I39" i="11"/>
  <c r="J39" i="11" s="1"/>
  <c r="I40" i="11"/>
  <c r="J40" i="11" s="1"/>
  <c r="I41" i="11"/>
  <c r="J41" i="11" s="1"/>
  <c r="I42" i="11"/>
  <c r="I43" i="11"/>
  <c r="I44" i="11"/>
  <c r="I45" i="11"/>
  <c r="J45" i="11" s="1"/>
  <c r="I46" i="11"/>
  <c r="J46" i="11" s="1"/>
  <c r="I47" i="11"/>
  <c r="J47" i="11" s="1"/>
  <c r="I48" i="11"/>
  <c r="J48" i="11" s="1"/>
  <c r="I49" i="11"/>
  <c r="J49" i="11" s="1"/>
  <c r="I50" i="11"/>
  <c r="J50" i="11" s="1"/>
  <c r="I51" i="11"/>
  <c r="J51" i="11" s="1"/>
  <c r="I52" i="11"/>
  <c r="J52" i="11" s="1"/>
  <c r="I53" i="11"/>
  <c r="J53" i="11" s="1"/>
  <c r="I54" i="11"/>
  <c r="J54" i="11" s="1"/>
  <c r="I55" i="11"/>
  <c r="I56" i="11"/>
  <c r="I57" i="11"/>
  <c r="I58" i="11"/>
  <c r="I59" i="11"/>
  <c r="J59" i="11" s="1"/>
  <c r="I60" i="11"/>
  <c r="J60" i="11" s="1"/>
  <c r="I61" i="11"/>
  <c r="J61" i="11" s="1"/>
  <c r="I62" i="11"/>
  <c r="J62" i="11" s="1"/>
  <c r="I63" i="11"/>
  <c r="J63" i="11" s="1"/>
  <c r="I64" i="11"/>
  <c r="J64" i="11" s="1"/>
  <c r="I65" i="11"/>
  <c r="J65" i="11" s="1"/>
  <c r="I66" i="11"/>
  <c r="J66" i="11" s="1"/>
  <c r="I67" i="11"/>
  <c r="I68" i="11"/>
  <c r="I69" i="11"/>
  <c r="I70" i="11"/>
  <c r="I71" i="11"/>
  <c r="I72" i="11"/>
  <c r="I73" i="11"/>
  <c r="J73" i="11" s="1"/>
  <c r="I74" i="11"/>
  <c r="J74" i="11" s="1"/>
  <c r="I75" i="11"/>
  <c r="J75" i="11" s="1"/>
  <c r="I76" i="11"/>
  <c r="J76" i="11" s="1"/>
  <c r="I77" i="11"/>
  <c r="J77" i="11" s="1"/>
  <c r="I78" i="11"/>
  <c r="J78" i="11" s="1"/>
  <c r="I79" i="11"/>
  <c r="I80" i="11"/>
  <c r="I81" i="11"/>
  <c r="I82" i="11"/>
  <c r="I83" i="11"/>
  <c r="I84" i="11"/>
  <c r="I85" i="11"/>
  <c r="I86" i="11"/>
  <c r="I87" i="11"/>
  <c r="J87" i="11" s="1"/>
  <c r="I88" i="11"/>
  <c r="J88" i="11" s="1"/>
  <c r="I89" i="11"/>
  <c r="J89" i="11" s="1"/>
  <c r="I90" i="11"/>
  <c r="J90" i="11" s="1"/>
  <c r="I91" i="11"/>
  <c r="J91" i="11" s="1"/>
  <c r="I92" i="11"/>
  <c r="J92" i="11" s="1"/>
  <c r="I93" i="11"/>
  <c r="I94" i="11"/>
  <c r="I95" i="11"/>
  <c r="I96" i="11"/>
  <c r="I97" i="11"/>
  <c r="I98" i="11"/>
  <c r="I99" i="11"/>
  <c r="J99" i="11" s="1"/>
  <c r="I100" i="11"/>
  <c r="J100" i="11" s="1"/>
  <c r="I101" i="11"/>
  <c r="I102" i="11"/>
  <c r="J102" i="11" s="1"/>
  <c r="I103" i="11"/>
  <c r="J103" i="11" s="1"/>
  <c r="I104" i="11"/>
  <c r="J104" i="11" s="1"/>
  <c r="I105" i="11"/>
  <c r="J105" i="11" s="1"/>
  <c r="I106" i="11"/>
  <c r="J106" i="11" s="1"/>
  <c r="I107" i="11"/>
  <c r="J107" i="11" s="1"/>
  <c r="I108" i="11"/>
  <c r="J108" i="11" s="1"/>
  <c r="I109" i="11"/>
  <c r="J109" i="11" s="1"/>
  <c r="I110" i="11"/>
  <c r="J110" i="11" s="1"/>
  <c r="I111" i="11"/>
  <c r="J111" i="11" s="1"/>
  <c r="I112" i="11"/>
  <c r="J112" i="11" s="1"/>
  <c r="I113" i="11"/>
  <c r="J113" i="11" s="1"/>
  <c r="I114" i="11"/>
  <c r="J114" i="11" s="1"/>
  <c r="I115" i="11"/>
  <c r="I116" i="11"/>
  <c r="I117" i="11"/>
  <c r="J117" i="11" s="1"/>
  <c r="I118" i="11"/>
  <c r="J118" i="11" s="1"/>
  <c r="I119" i="11"/>
  <c r="J119" i="11" s="1"/>
  <c r="I120" i="11"/>
  <c r="J120" i="11" s="1"/>
  <c r="I121" i="11"/>
  <c r="J121" i="11" s="1"/>
  <c r="I122" i="11"/>
  <c r="J122" i="11" s="1"/>
  <c r="I123" i="11"/>
  <c r="J123" i="11" s="1"/>
  <c r="I124" i="11"/>
  <c r="J124" i="11" s="1"/>
  <c r="I125" i="11"/>
  <c r="J125" i="11" s="1"/>
  <c r="I126" i="11"/>
  <c r="J126" i="11" s="1"/>
  <c r="I127" i="11"/>
  <c r="I128" i="11"/>
  <c r="I129" i="11"/>
  <c r="I130" i="11"/>
  <c r="I131" i="11"/>
  <c r="J131" i="11" s="1"/>
  <c r="I132" i="11"/>
  <c r="J132" i="11" s="1"/>
  <c r="I133" i="11"/>
  <c r="J133" i="11" s="1"/>
  <c r="I134" i="11"/>
  <c r="J134" i="11" s="1"/>
  <c r="I135" i="11"/>
  <c r="J135" i="11" s="1"/>
  <c r="I136" i="11"/>
  <c r="J136" i="11" s="1"/>
  <c r="I137" i="11"/>
  <c r="J137" i="11" s="1"/>
  <c r="I138" i="11"/>
  <c r="J138" i="11" s="1"/>
  <c r="I139" i="11"/>
  <c r="I140" i="11"/>
  <c r="I141" i="11"/>
  <c r="I142" i="11"/>
  <c r="I143" i="11"/>
  <c r="I144" i="11"/>
  <c r="I145" i="11"/>
  <c r="J145" i="11" s="1"/>
  <c r="I146" i="11"/>
  <c r="J146" i="11" s="1"/>
  <c r="I147" i="11"/>
  <c r="J147" i="11" s="1"/>
  <c r="I148" i="11"/>
  <c r="J148" i="11" s="1"/>
  <c r="I149" i="11"/>
  <c r="J149" i="11" s="1"/>
  <c r="I150" i="11"/>
  <c r="J150" i="11" s="1"/>
  <c r="I151" i="11"/>
  <c r="I152" i="11"/>
  <c r="I153" i="11"/>
  <c r="I154" i="11"/>
  <c r="I155" i="11"/>
  <c r="I156" i="11"/>
  <c r="I157" i="11"/>
  <c r="I158" i="11"/>
  <c r="I159" i="11"/>
  <c r="J159" i="11" s="1"/>
  <c r="I160" i="11"/>
  <c r="J160" i="11" s="1"/>
  <c r="I161" i="11"/>
  <c r="J161" i="11" s="1"/>
  <c r="I162" i="11"/>
  <c r="J162" i="11" s="1"/>
  <c r="I163" i="11"/>
  <c r="J163" i="11" s="1"/>
  <c r="I164" i="11"/>
  <c r="J164" i="11" s="1"/>
  <c r="I165" i="11"/>
  <c r="I166" i="11"/>
  <c r="I167" i="11"/>
  <c r="I13" i="11" l="1"/>
  <c r="J13" i="11" s="1"/>
  <c r="J168" i="11" l="1"/>
  <c r="I14" i="9" l="1"/>
  <c r="J14" i="9" s="1"/>
  <c r="J104" i="9" l="1"/>
</calcChain>
</file>

<file path=xl/sharedStrings.xml><?xml version="1.0" encoding="utf-8"?>
<sst xmlns="http://schemas.openxmlformats.org/spreadsheetml/2006/main" count="781" uniqueCount="435">
  <si>
    <t>P R E D R A Č U N</t>
  </si>
  <si>
    <t>kg</t>
  </si>
  <si>
    <t>Datum:</t>
  </si>
  <si>
    <t>Žig in podpis ponudnika:</t>
  </si>
  <si>
    <t xml:space="preserve">SKUPAJ: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</si>
  <si>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</si>
  <si>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</si>
  <si>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</si>
  <si>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</si>
  <si>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</si>
  <si>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</si>
  <si>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</si>
  <si>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</si>
  <si>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</si>
  <si>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</si>
  <si>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</si>
  <si>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</si>
  <si>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</si>
  <si>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</si>
  <si>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</si>
  <si>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</si>
  <si>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</si>
  <si>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</si>
  <si>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</si>
  <si>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</si>
  <si>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</si>
  <si>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</si>
  <si>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</si>
  <si>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</si>
  <si>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</si>
  <si>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</si>
  <si>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</si>
  <si>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</si>
  <si>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</si>
  <si>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</si>
  <si>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</si>
  <si>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</si>
  <si>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</si>
  <si>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</si>
  <si>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</si>
  <si>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</si>
  <si>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</si>
  <si>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</si>
  <si>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42.</t>
  </si>
  <si>
    <t>43.</t>
  </si>
  <si>
    <t>44.</t>
  </si>
  <si>
    <t>45.</t>
  </si>
  <si>
    <t>46.</t>
  </si>
  <si>
    <t>47.</t>
  </si>
  <si>
    <t>48.</t>
  </si>
  <si>
    <t>l</t>
  </si>
  <si>
    <t>SKUPAJ:</t>
  </si>
  <si>
    <t>Cimet celi 17g</t>
  </si>
  <si>
    <t>Kis – jabolčni domači naravni iz neškropljenih starih sort jabolk 1l</t>
  </si>
  <si>
    <t>Kvas suhi 7g</t>
  </si>
  <si>
    <t>Kvas sveži 500g</t>
  </si>
  <si>
    <t>Pecilni prašek 13g</t>
  </si>
  <si>
    <t>Sladkor vanili 1000g</t>
  </si>
  <si>
    <t>Sol jedilna morska, fino mleta, jodirana 1000g</t>
  </si>
  <si>
    <t>Sok 100% sadno-zelenjavni, jabolko,korenček, pomaranča 1l</t>
  </si>
  <si>
    <t>Sok ananas 100% 1l</t>
  </si>
  <si>
    <t>Sok pomaranča 100% 1l</t>
  </si>
  <si>
    <t>Sok jabolčni 100% 1l</t>
  </si>
  <si>
    <t>Olje sončnično 100% 1l v pvc embalaži</t>
  </si>
  <si>
    <t>Alergeni</t>
  </si>
  <si>
    <t>Živilo iz shem kakovosti</t>
  </si>
  <si>
    <t>Ime ponujenega izdelka in gramatura</t>
  </si>
  <si>
    <t>Šifra izdelka</t>
  </si>
  <si>
    <t>Zap.št.</t>
  </si>
  <si>
    <t>Artikel</t>
  </si>
  <si>
    <t>EM</t>
  </si>
  <si>
    <t>Okvirna letna količina</t>
  </si>
  <si>
    <t>CENA / EM      brez DDV</t>
  </si>
  <si>
    <t>CENA / EM           z DDV</t>
  </si>
  <si>
    <t>CENA/   EM      brez DDV</t>
  </si>
  <si>
    <t>CENA/  EM          z DDV</t>
  </si>
  <si>
    <t>Zap. Št.</t>
  </si>
  <si>
    <t>Naročnik:</t>
  </si>
  <si>
    <t>2000 Maribor</t>
  </si>
  <si>
    <t>Sklop 11: RAZNA PREHRANA IN EKO RAZNA PREHRANA</t>
  </si>
  <si>
    <t>Sklop 8:  ŽITA,STROČNICE,SEMENA IN IZDELKI</t>
  </si>
  <si>
    <t>Kis – alkoholni, najmanj 8% ocetne kisline,  1 l</t>
  </si>
  <si>
    <t>Klinčki celi v steklenem kozarcu s pokrovom za zapiranje in doziranje, 30 g</t>
  </si>
  <si>
    <t>Lovorjev list sušeni celi 60g v 1200ml pvc dozi s pokrovom za zapiranje</t>
  </si>
  <si>
    <t>Majaron sušeni zdrobljeni 100g v 1200ml pvc dozi s pokrovom za zapiranje</t>
  </si>
  <si>
    <t>Med gozdni 900g</t>
  </si>
  <si>
    <t>VREDNOST      z DDV</t>
  </si>
  <si>
    <t>VREDNOST     z DDV</t>
  </si>
  <si>
    <t>Bazilika zdrobljena 180 g  v 1200ml pvc dozi s pokrovom za zapiranje</t>
  </si>
  <si>
    <t>Kumina mleta 450g v 1200ml pvc dozi s pokrovom za zapiranje</t>
  </si>
  <si>
    <t>Ponudnik:</t>
  </si>
  <si>
    <t xml:space="preserve">    </t>
  </si>
  <si>
    <t xml:space="preserve">                            P R E D R A Č U N</t>
  </si>
  <si>
    <t>ZAHTEVA</t>
  </si>
  <si>
    <t>Vrtec Jožice Flander Maribor</t>
  </si>
  <si>
    <t>Focheva ulica 51</t>
  </si>
  <si>
    <t>Pecilni prašek, 1000 g</t>
  </si>
  <si>
    <t>Česen v prahu, sušen 600 g v 1200ml pvc dozi s pokrovom za zapiranje, Kotanyi ali enakovredno</t>
  </si>
  <si>
    <t>Olje repično 100% , 1 l,  Gea ali enakovredno</t>
  </si>
  <si>
    <t>Olje bučno 100%  1l jedilno nerafinirano v zatemnjeni stekleni steklenici, Zvezda ali enakovredno</t>
  </si>
  <si>
    <t>Olje oljčno 100% 1l v  steklenici; 80 % jedilnega rafiniranega oljčnega olja in 20 % extra deviškega oljčnega olja,  Gea ali enakovredno</t>
  </si>
  <si>
    <t>Olje oljčno 100% 1l v steklenici; hladno stiskano, extra deviško, Zvezda ali enakovredno</t>
  </si>
  <si>
    <t xml:space="preserve">kg </t>
  </si>
  <si>
    <t>Ovseni kosmiči, rahli, 500g</t>
  </si>
  <si>
    <t xml:space="preserve">Rižek, jajčni, zakuha, 5 kg </t>
  </si>
  <si>
    <t>Muškatni orešček mleti, mleti, kozarec 50 g, enakovredno Kotanyi</t>
  </si>
  <si>
    <t>Muškatni orešček mleti, 400g v pvc embalaži s pokrovom za zapiranje</t>
  </si>
  <si>
    <t>Moka, pirina, polnozrnata, 1 kg</t>
  </si>
  <si>
    <t>Rinčice, zakuha, 5 kg</t>
  </si>
  <si>
    <t>Testenine navihančki, polnozrnati, 500g</t>
  </si>
  <si>
    <t>Testenine peresniki, jajčni, 4 kg</t>
  </si>
  <si>
    <t>Testenine svedri, brezjajčni, 5kg</t>
  </si>
  <si>
    <t>Pirini kosmiči, rahli, 500 g</t>
  </si>
  <si>
    <t>Leča, rjava, suha, 500 g</t>
  </si>
  <si>
    <t>Ajdova  kaša, 1kg</t>
  </si>
  <si>
    <t>Prosena kaša, 1kg</t>
  </si>
  <si>
    <t>Pšenični zdrob, 1kg</t>
  </si>
  <si>
    <t>Testenine svedri, brezjajčni, 500g</t>
  </si>
  <si>
    <t>Testenine metuljčki, 5 kg</t>
  </si>
  <si>
    <t>Moka namenska za kvašeno in vlečeno testo, 1 kg</t>
  </si>
  <si>
    <t>Moka, pšenična, gladka, tip 500, 1 kg</t>
  </si>
  <si>
    <t>Moka, pšenična, ostra, 1kg</t>
  </si>
  <si>
    <t xml:space="preserve">Ribana kaša, 3 kg </t>
  </si>
  <si>
    <t>Riž, srednjezrnati, 1 kg</t>
  </si>
  <si>
    <t>Testenine kratke cevke, mini rigatoni, 400g</t>
  </si>
  <si>
    <t>Testenine špageti, jajčni 5 kg</t>
  </si>
  <si>
    <t>Testenine peresniki, durum,  500g</t>
  </si>
  <si>
    <t xml:space="preserve">Testenine valvice, 5 kg </t>
  </si>
  <si>
    <t xml:space="preserve">Testenine valvice, brezjajčne, 500 g </t>
  </si>
  <si>
    <t>Čičerika, suha, 5 kg</t>
  </si>
  <si>
    <t>Ješprenj, 1 kg</t>
  </si>
  <si>
    <t>Koruzni zdrob, 1kg</t>
  </si>
  <si>
    <t>Moka, ajdova, 1 kg</t>
  </si>
  <si>
    <t>Moka, koruzna, 1 kg</t>
  </si>
  <si>
    <t>Moka, pšenična, polnozrnata, 1 kg</t>
  </si>
  <si>
    <t>Moka, ržena, 1 kg</t>
  </si>
  <si>
    <t>Testenine polžki, brezjajčni, 500g</t>
  </si>
  <si>
    <t>Testenine špageti, brezjajčni, 500g</t>
  </si>
  <si>
    <t>Testenine špageti, jajčni, 500g</t>
  </si>
  <si>
    <t>Testenine peresniki, polnozrnati, 500g</t>
  </si>
  <si>
    <t>Testenine svedri, jajčni, 5 kg</t>
  </si>
  <si>
    <t>Zvezdice, jušne za zakuho, 5 kg</t>
  </si>
  <si>
    <t>Testenine, rezanci, polširoki, valjani, jajčni, 400 g</t>
  </si>
  <si>
    <t>Testenine, rezanci, široki, valjani, ajdovi, 400g</t>
  </si>
  <si>
    <t>Testenine rezanci, široki, valjani, pirini, polnozrnati, 400g</t>
  </si>
  <si>
    <t>28.</t>
  </si>
  <si>
    <t>29.</t>
  </si>
  <si>
    <t>41.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</si>
  <si>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</si>
  <si>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</si>
  <si>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</si>
  <si>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</si>
  <si>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</si>
  <si>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</si>
  <si>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</si>
  <si>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</si>
  <si>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</si>
  <si>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</si>
  <si>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</si>
  <si>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</si>
  <si>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</si>
  <si>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</si>
  <si>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</si>
  <si>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</si>
  <si>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</si>
  <si>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</si>
  <si>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</si>
  <si>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</si>
  <si>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</si>
  <si>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</si>
  <si>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</si>
  <si>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</si>
  <si>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</si>
  <si>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</si>
  <si>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</si>
  <si>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</si>
  <si>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</si>
  <si>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</si>
  <si>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</si>
  <si>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</si>
  <si>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</si>
  <si>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</si>
  <si>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</si>
  <si>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</si>
  <si>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</si>
  <si>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</si>
  <si>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</si>
  <si>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</si>
  <si>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</si>
  <si>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</si>
  <si>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</si>
  <si>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</si>
  <si>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</si>
  <si>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Kruh brez glutena beli, brez mleka in jajc</t>
  </si>
  <si>
    <t>Kruh brez glutena črni, brez mleka in jajc, 250-500g</t>
  </si>
  <si>
    <t>Kruh brez glutena, večzrnati,  200-500g</t>
  </si>
  <si>
    <t>Bombetke brez glutena, 100-300g</t>
  </si>
  <si>
    <t>Štručke brez glutena, 200-300g</t>
  </si>
  <si>
    <t>Testenine brez glutena rinčice 250g</t>
  </si>
  <si>
    <t>Testenine brez glutena polžki 500g</t>
  </si>
  <si>
    <t>Testenine brez glutena svedri 500g</t>
  </si>
  <si>
    <t>Testenine brez glutena špageti 500g</t>
  </si>
  <si>
    <t>Keski brez glutena  Savoiardi Schar ali enakovredno 200 g</t>
  </si>
  <si>
    <t>Piškoti navadni brez glutena  100-300g</t>
  </si>
  <si>
    <t>Drobtine brez glutena  300-400 g</t>
  </si>
  <si>
    <t>Polenta brez glutena, instant, 300-500g</t>
  </si>
  <si>
    <t>Moka brez glutena enakovredno Schar Farina Univerzal mix ali enakovredno, 1 kg</t>
  </si>
  <si>
    <t>Moka brez glutena enakovredno Schar  B ali enakovredno, 1 kg</t>
  </si>
  <si>
    <t>Moka brez glutena enakovredno Schar  C ali enakovredno, 1 kg</t>
  </si>
  <si>
    <t xml:space="preserve">Koruzni kosmiči brez glutena 100-500g </t>
  </si>
  <si>
    <t>Ajvar brez konzervansov, nepekoč,  540-680 g</t>
  </si>
  <si>
    <t>Cimet mleti, doza 600 g  s pokrovom za zapiranje, kotanyi ali enakovredno</t>
  </si>
  <si>
    <t xml:space="preserve">Čaj meta  filter vrečke 1000g                  </t>
  </si>
  <si>
    <t xml:space="preserve">Čaj otroški  filter vrečke 1000g   </t>
  </si>
  <si>
    <t xml:space="preserve">Čaj planinski  filter vrečke 1000g          </t>
  </si>
  <si>
    <t xml:space="preserve">Čaj kamilica  filter vrečke 1000g                  </t>
  </si>
  <si>
    <t xml:space="preserve">Čaj šipek filter vrečke  1000g          </t>
  </si>
  <si>
    <t>Čokolada v prahu, kakavovi delci: min 35%, pakiranje 100g</t>
  </si>
  <si>
    <t>Čokolada v prahu, kakavovi delci: min 35%, pakiranje 1 kg</t>
  </si>
  <si>
    <t>Gorčica v kozarcu 600-700g</t>
  </si>
  <si>
    <t>Čokolada jedilna, kakavovi delci:min 43%, 200-500g</t>
  </si>
  <si>
    <t>Kakav v prahu, min 20 % kakavovega masla, 100g</t>
  </si>
  <si>
    <t>Kakav v prahu, min 10-12 % kakavovega masla, 1 kg</t>
  </si>
  <si>
    <t>Kava klasična turška, najmanj 75 5 Arabice, ostali delež kave sorte Robusta, 100-250 g</t>
  </si>
  <si>
    <t xml:space="preserve">Kavni nadomestak Kneipp, Proja, Divka ali enakovredno, 250 - 1000g </t>
  </si>
  <si>
    <t>Keksi, masleni, 460-1000 g</t>
  </si>
  <si>
    <t>Otroški keksi Savoiardi ali enakovredno, 200- 400g</t>
  </si>
  <si>
    <t>Keksi polnozrnati Leibnitz ali enakovredno, 200-400g</t>
  </si>
  <si>
    <t>Krekerji polnozrnati, 250g</t>
  </si>
  <si>
    <t>Kisle kumarice, delikatesne, 540-680g</t>
  </si>
  <si>
    <t xml:space="preserve">Kokos moka, 200-500 g </t>
  </si>
  <si>
    <t>Korneti vaflji prazni s krono,7-11g</t>
  </si>
  <si>
    <t>Koruzni kosmiči brez dodanega sladkorja, dovoljen ječmenov slad, 300-500g</t>
  </si>
  <si>
    <t>Lešniki mleti pakirani 200-500g</t>
  </si>
  <si>
    <t>Margarinski namaz  z omega –3 maščobnimi kislinami, Becel ali enakovredno, 225g</t>
  </si>
  <si>
    <t xml:space="preserve">Margarina Vitaquel  Extra Vital ali enakovredno, 250g </t>
  </si>
  <si>
    <t>Marmelada sadni namaz borovnica ali gozdni sadeži, 100% sadni delež</t>
  </si>
  <si>
    <t>Marmelada sadni namaz jagoda, 100% sadni delež</t>
  </si>
  <si>
    <t>Marmelada sadni namaz malina, 100% sadni delež</t>
  </si>
  <si>
    <t>Mešanica mediteranskih začimb 15-48g</t>
  </si>
  <si>
    <t>Mešanica začimb slovenske jedi, 12 g</t>
  </si>
  <si>
    <t>Olive zelene brez koščic, 600-1000g</t>
  </si>
  <si>
    <t>Origano zdrobljeni 135-140 g v 1200ml pvc dozi s pokrovom za odpiranje</t>
  </si>
  <si>
    <t>Orehi mleti pakirani 200-500g</t>
  </si>
  <si>
    <t>Paprika rdeča kisla -fileti v steklenem kozarcu 600-1500</t>
  </si>
  <si>
    <t>Paradižnikovi pelati 2500g</t>
  </si>
  <si>
    <t>Paradižnikovi pelati 400-800g</t>
  </si>
  <si>
    <t>Pašteta kokošja otroška brez konzervansov, okus Argete junior, 4 x 95 g</t>
  </si>
  <si>
    <t>Prašek za puding čokolada 1000g</t>
  </si>
  <si>
    <t>Prašek za puding vanili 1000g</t>
  </si>
  <si>
    <t>Rdeča pesa v kisu, v kozarcu  pasterizirana, brez umetnih sladil in brez konzervansov 600-1000g</t>
  </si>
  <si>
    <t>Sladkor kristalni 1000g</t>
  </si>
  <si>
    <t>Sladkor mleti, 500-1000g</t>
  </si>
  <si>
    <r>
      <t xml:space="preserve">Sol jedilna morska, </t>
    </r>
    <r>
      <rPr>
        <u/>
        <sz val="11"/>
        <rFont val="Arial"/>
        <family val="2"/>
        <charset val="238"/>
      </rPr>
      <t>fino mleta</t>
    </r>
    <r>
      <rPr>
        <sz val="11"/>
        <rFont val="Arial"/>
        <family val="2"/>
        <charset val="238"/>
      </rPr>
      <t>, nerafinirana, jodirana,ročno pridelana Piranska 1000g,</t>
    </r>
  </si>
  <si>
    <t>Timijan zdrobljeni 215g v 1200ml pvc dozi s pokrovom za odpiranje</t>
  </si>
  <si>
    <t>Voda  naravna negazirana PVC 0,5l</t>
  </si>
  <si>
    <t xml:space="preserve">Sardine v sončničnem olju v konzervi, 600- 1000 g </t>
  </si>
  <si>
    <t>Sardine v ekstra deviškem oljčnem in sončničnem olju, 90 g , Delamaris ali enakovredno</t>
  </si>
  <si>
    <t>Skuša file v sončničnem olju, 600-1000g</t>
  </si>
  <si>
    <t>Tuna v lastnem soku 56 g, Rio mare ali enakovredno</t>
  </si>
  <si>
    <t>Tuna kosi  v sončničnem olju 1700-2000g</t>
  </si>
  <si>
    <t>Nektar borovnica in aronija minimalno 35% sd,brez sladil, 1l</t>
  </si>
  <si>
    <t>Nektar breskev minimalno 50% sd,brez sladil, 1l</t>
  </si>
  <si>
    <t>Nektar marelica minimalno  40 % sd, brez sladil 1l</t>
  </si>
  <si>
    <t>Nektar jagoda minimalno 40% sd,brez sladil, 1l</t>
  </si>
  <si>
    <t>Nektar črni ribez   25% sd, brez sladil, 1l</t>
  </si>
  <si>
    <t xml:space="preserve">Sok 100% sadni, rdeče sadje, Dana ali enakovredno, 1l </t>
  </si>
  <si>
    <t>Sok jabolčni 100% s slamico 0,2 l</t>
  </si>
  <si>
    <t>Jajčni nadomestek v prahu, 200-300 g</t>
  </si>
  <si>
    <t>Želatina v lističih, 10-20 g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</si>
  <si>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</si>
  <si>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</si>
  <si>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</si>
  <si>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</si>
  <si>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</si>
  <si>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</si>
  <si>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</si>
  <si>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</si>
  <si>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</si>
  <si>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</si>
  <si>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</si>
  <si>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</si>
  <si>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</si>
  <si>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</si>
  <si>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</si>
  <si>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</si>
  <si>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</si>
  <si>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</si>
  <si>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</si>
  <si>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</si>
  <si>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</si>
  <si>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</si>
  <si>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</si>
  <si>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</si>
  <si>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</si>
  <si>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</si>
  <si>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</si>
  <si>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</si>
  <si>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</si>
  <si>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</si>
  <si>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128.</t>
  </si>
  <si>
    <t>129.</t>
  </si>
  <si>
    <t>130.</t>
  </si>
  <si>
    <t>131.</t>
  </si>
  <si>
    <t>132.</t>
  </si>
  <si>
    <t>133.</t>
  </si>
  <si>
    <t>Testenine špageti, polnozrnati, 500g</t>
  </si>
  <si>
    <t xml:space="preserve">Olje bučno 100%  1l jedilno nerafinirano z zaščiteno geografsko oznako </t>
  </si>
  <si>
    <t>Eko amarant</t>
  </si>
  <si>
    <t>Eko sojin napitek 1l</t>
  </si>
  <si>
    <t>Eko ovseni napitek 1l</t>
  </si>
  <si>
    <t>Eko riževa moka 250-500g</t>
  </si>
  <si>
    <t>Eko rižev desert z okusom čokolade, 110-130g</t>
  </si>
  <si>
    <t>Eko rižev desert z okusom vanilije, 110-130g</t>
  </si>
  <si>
    <t>Eko riževi vaflji brez dodane soli,  100-130g</t>
  </si>
  <si>
    <t>Eko koruzni vaflji 120g</t>
  </si>
  <si>
    <t>Eko keksi brez mleka in jajc, 100-200g</t>
  </si>
  <si>
    <t>Eko kus-kus polnozrnati, 500g</t>
  </si>
  <si>
    <t>Eko čičerika suha, 400-1000g</t>
  </si>
  <si>
    <t>Eko leča rdeča suha, 400-1000g</t>
  </si>
  <si>
    <t>Eko kvinoja, 500g</t>
  </si>
  <si>
    <t>Eko suhe brusnice, 100-200g</t>
  </si>
  <si>
    <t>Eko suhe slive brez koščic, 200-400g</t>
  </si>
  <si>
    <t>Eko pecilni prašek iz vinskega kamna 17-100g</t>
  </si>
  <si>
    <t>Eko riževe krema za kuhanje, 200- 250 ml</t>
  </si>
  <si>
    <t>Ajdovi žganci instant 2 kg</t>
  </si>
  <si>
    <t xml:space="preserve">Drobtine, bele, 500-1000g </t>
  </si>
  <si>
    <t>Chia semena 200-500g</t>
  </si>
  <si>
    <t>Riž, dolgozrnati parboiled, vakuumsko pakiran,800-1000 g</t>
  </si>
  <si>
    <t>Riž, okroglozrnati, za mlečni riž, 500-1000 g</t>
  </si>
  <si>
    <t>Sojini koščki granula, kot mleto meso</t>
  </si>
  <si>
    <t>Bulgur, 2,5-5kg</t>
  </si>
  <si>
    <t>Bučna semena buč golic, 180- 200g</t>
  </si>
  <si>
    <t>Čičerika, suha, 400-500g</t>
  </si>
  <si>
    <t>Drobtine, bele, 5-10 kg</t>
  </si>
  <si>
    <t>Drobtine, polbele, 500-1000g</t>
  </si>
  <si>
    <t>Grisini klasik, 120-170g</t>
  </si>
  <si>
    <t>Grisini sezam, 120-170g</t>
  </si>
  <si>
    <t>Hrustljavi kruhki(crispy)s kvinojo, 150-300 g</t>
  </si>
  <si>
    <t>Hrustljavi kruhki(crispy)5 žit, 150-300 g</t>
  </si>
  <si>
    <t xml:space="preserve">Kuskus, 500-1000g </t>
  </si>
  <si>
    <t>Kuskus, 2 -5kg</t>
  </si>
  <si>
    <t>Kuskus, polnozrnati, 250-500g</t>
  </si>
  <si>
    <t>Mlinci brez jajc, 5-6 kg</t>
  </si>
  <si>
    <t xml:space="preserve">Mlinci z jajci, 250-1000g </t>
  </si>
  <si>
    <t>Mlinci z jajci, 5-6 kg</t>
  </si>
  <si>
    <t>Polenta,  450-500g</t>
  </si>
  <si>
    <t>Polenta, 4-5 kg</t>
  </si>
  <si>
    <t>Riž, dolgozrnati parboiled,5-10 kg</t>
  </si>
  <si>
    <t>Riž, okroglozrnati, za mlečni riž, 5-10 kg</t>
  </si>
  <si>
    <t>Riž, rjavi, parboiled, vakuumsko pakiran, 800-1000g</t>
  </si>
  <si>
    <t>Tri barvni riž (riž, kvinoja, ajda), 800-1000g</t>
  </si>
  <si>
    <t>Sončnično seme, 180-200g</t>
  </si>
  <si>
    <t>Sezamovo seme,  180-200g</t>
  </si>
  <si>
    <t>Testenine krpice, bleki, 3-5 kg</t>
  </si>
  <si>
    <t>Testenine metuljčki,  durum, 400-500g</t>
  </si>
  <si>
    <t>Testenine polžki, jajčni, 500-1000g</t>
  </si>
  <si>
    <t>Testenine peresniki, mini durum, 400-500g</t>
  </si>
  <si>
    <t>Testenine polžki, jajčni,4- 5 kg</t>
  </si>
  <si>
    <t>Testenine, rezanci, polširoki, valjani, 5- 8 kg</t>
  </si>
  <si>
    <t>Testenine  rezanci, široki, jajčni, 500-1000g</t>
  </si>
  <si>
    <t xml:space="preserve">Testenine valvice, jajčne,400- 500g </t>
  </si>
  <si>
    <t>Valjani jušni rezanci, 500-1000g</t>
  </si>
  <si>
    <t>Rezanci, jušni, fidelini,400- 1000g</t>
  </si>
  <si>
    <t>Zlate kroglice, 500-1000g</t>
  </si>
  <si>
    <t>Kvinoja, 400-1000g</t>
  </si>
  <si>
    <t>Laneno seme, 200-500 g</t>
  </si>
  <si>
    <t>Mlinci brez jajc, 250-1000 g</t>
  </si>
  <si>
    <t xml:space="preserve">Pirin zdrob, 250-1000g </t>
  </si>
  <si>
    <t>Polenta, bela, 250-500g</t>
  </si>
  <si>
    <t xml:space="preserve">Ribana kaša, 500-1000g </t>
  </si>
  <si>
    <t>Riž, basmati, 500-1000g</t>
  </si>
  <si>
    <t>Testenine, pirin klobuček, polnozrnati, 350-500 g</t>
  </si>
  <si>
    <t>(veljavnost od 15.2.2026 do 31.12.2026)</t>
  </si>
  <si>
    <t>Bagete brez glutena, 175-300g</t>
  </si>
  <si>
    <t xml:space="preserve">Grisini brez glutena150-250g </t>
  </si>
  <si>
    <t>Kisle kumarice, brez umetnih sladil in konzervansov,  4100 g</t>
  </si>
  <si>
    <t>Kompot  ananas v koščkih, v pločevinki, 500-1000g</t>
  </si>
  <si>
    <t xml:space="preserve">Rdeča pesa pasterizirana, brez umetnih sladil in brez konzervansov 4200-4500g </t>
  </si>
  <si>
    <t xml:space="preserve">        (veljavnost od 15.2.2026 do 31.12.2026)</t>
  </si>
  <si>
    <t>Puding prašek čokolada brez glutena</t>
  </si>
  <si>
    <t>Puding prašek vanilija brez glutena</t>
  </si>
  <si>
    <t>Cimet celi 265 g doza</t>
  </si>
  <si>
    <t>Čičerika v konzervi 2000-3000g</t>
  </si>
  <si>
    <t>Čokoladne mrvice</t>
  </si>
  <si>
    <t>Eko leča rjava, suha, 400-1000 g</t>
  </si>
  <si>
    <t>Eko musli s sadjem, brez slakdorja, 320-500g</t>
  </si>
  <si>
    <t>Eko pasiran paradižnik 560-700g</t>
  </si>
  <si>
    <t>Eko pelati celi 400-2250g</t>
  </si>
  <si>
    <t>Eko pelati koščki 400-2250g</t>
  </si>
  <si>
    <t>Eko rižev napitek brez dodanega sladkorja 1l</t>
  </si>
  <si>
    <t>Čičerika v konzervi 400-800 g</t>
  </si>
  <si>
    <t>Fižol rdeči v konzervi, 400-700 g</t>
  </si>
  <si>
    <t>Fižol rdeči v konzervi, 2000-3000 g</t>
  </si>
  <si>
    <t>Fižol rjavi v konzervi 2000-3000 g</t>
  </si>
  <si>
    <t>Keksi, strojni</t>
  </si>
  <si>
    <t>Kokos krema za kuhanje, 200ml</t>
  </si>
  <si>
    <t>Kokosov napitek brez dodanega sladkorja</t>
  </si>
  <si>
    <t>Kompot breskev, v pločevinki, 600-1000g</t>
  </si>
  <si>
    <t xml:space="preserve">Mandeljni, mleti, 200g </t>
  </si>
  <si>
    <t xml:space="preserve">Marmelada marelična, vsaj 50 g sadja na 100 g izdelka, 600-1000g </t>
  </si>
  <si>
    <t xml:space="preserve">Marmelada marelična, vsaj 50 g sadja na 100 g izdelka, 3000-5000g </t>
  </si>
  <si>
    <t>Olje sončnično 100% 2 l v pvc embalaži</t>
  </si>
  <si>
    <t>Paradižniki, pasirani 500-1000 g</t>
  </si>
  <si>
    <t xml:space="preserve">Preliv za torte (svetli), 13-50 g </t>
  </si>
  <si>
    <t>Preliv za torte (rdeči), 13-50 g</t>
  </si>
  <si>
    <t>Voda, naravna, mineralna gazirana 1,5 L, Radenska enakovredno</t>
  </si>
  <si>
    <t>Skuša file v sončničnem  ali olivnem olju, 125 g, Delamaris ali enakovredno</t>
  </si>
  <si>
    <t>108.</t>
  </si>
  <si>
    <t>116.</t>
  </si>
  <si>
    <t>117.</t>
  </si>
  <si>
    <t>127.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</si>
  <si>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</si>
  <si>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</si>
  <si>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</si>
  <si>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</si>
  <si>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</si>
  <si>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</si>
  <si>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</si>
  <si>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</si>
  <si>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</si>
  <si>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</si>
  <si>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</si>
  <si>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</si>
  <si>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</si>
  <si>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</si>
  <si>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</si>
  <si>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</si>
  <si>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</si>
  <si>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</si>
  <si>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</si>
  <si>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</si>
  <si>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</si>
  <si>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</si>
  <si>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Tri žita, mešanica treh žit (pira, ječmen, riž), 800-1000g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</si>
</sst>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u/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name val="Arial"/>
      <family val="2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2" fillId="0" borderId="0" xfId="0" applyFont="1"/>
    <xf numFmtId="0" fontId="2" fillId="0" borderId="4" xfId="0" applyFont="1" applyBorder="1" applyAlignment="1">
      <alignment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0" xfId="0" applyFont="1"/>
    <xf numFmtId="0" fontId="1" fillId="0" borderId="0" xfId="0" applyFont="1"/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 applyProtection="1">
      <alignment horizontal="left" vertical="top" wrapText="1"/>
      <protection locked="0"/>
    </xf>
    <xf numFmtId="0" fontId="11" fillId="0" borderId="0" xfId="0" applyFont="1"/>
    <xf numFmtId="2" fontId="2" fillId="0" borderId="9" xfId="0" applyNumberFormat="1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0" fillId="0" borderId="1" xfId="0" applyBorder="1"/>
    <xf numFmtId="0" fontId="11" fillId="0" borderId="1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/>
    <xf numFmtId="2" fontId="7" fillId="0" borderId="4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6" fillId="0" borderId="3" xfId="0" applyFont="1" applyBorder="1" applyAlignment="1">
      <alignment vertical="center" wrapText="1"/>
    </xf>
    <xf numFmtId="0" fontId="5" fillId="0" borderId="0" xfId="0" applyFont="1"/>
    <xf numFmtId="0" fontId="7" fillId="0" borderId="13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0" fontId="6" fillId="3" borderId="5" xfId="0" applyFont="1" applyFill="1" applyBorder="1" applyAlignment="1">
      <alignment horizontal="center" wrapText="1"/>
    </xf>
    <xf numFmtId="0" fontId="7" fillId="0" borderId="15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13" fillId="0" borderId="16" xfId="0" applyFont="1" applyBorder="1" applyAlignment="1">
      <alignment vertical="center"/>
    </xf>
    <xf numFmtId="4" fontId="13" fillId="0" borderId="17" xfId="0" applyNumberFormat="1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2" fontId="7" fillId="0" borderId="13" xfId="0" applyNumberFormat="1" applyFont="1" applyBorder="1" applyAlignment="1">
      <alignment vertical="center"/>
    </xf>
    <xf numFmtId="0" fontId="0" fillId="0" borderId="13" xfId="0" applyBorder="1"/>
    <xf numFmtId="0" fontId="17" fillId="0" borderId="13" xfId="0" applyFont="1" applyBorder="1" applyAlignment="1">
      <alignment vertical="center" wrapText="1"/>
    </xf>
    <xf numFmtId="0" fontId="7" fillId="4" borderId="13" xfId="0" applyFont="1" applyFill="1" applyBorder="1" applyAlignment="1">
      <alignment horizontal="left" vertical="center" wrapText="1"/>
    </xf>
    <xf numFmtId="0" fontId="14" fillId="0" borderId="13" xfId="0" applyFont="1" applyBorder="1"/>
    <xf numFmtId="2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0" fontId="7" fillId="4" borderId="13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left" vertical="top" wrapText="1"/>
      <protection locked="0"/>
    </xf>
    <xf numFmtId="0" fontId="9" fillId="3" borderId="8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2">
    <cellStyle name="Navadno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104</xdr:row>
      <xdr:rowOff>66676</xdr:rowOff>
    </xdr:from>
    <xdr:to>
      <xdr:col>11</xdr:col>
      <xdr:colOff>114300</xdr:colOff>
      <xdr:row>116</xdr:row>
      <xdr:rowOff>19050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52400" y="21336001"/>
          <a:ext cx="8086725" cy="2238374"/>
        </a:xfrm>
        <a:prstGeom prst="rect">
          <a:avLst/>
        </a:prstGeom>
        <a:solidFill>
          <a:schemeClr val="lt1"/>
        </a:solidFill>
        <a:ln w="952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Sheme kakovosti so: ekološka kakovost, zaščitena označba porekla, zaščitena geografska označba, zajamčena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višja kakovost, integrirana pridelava,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izbrana kakovost,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izbrana kakovost Slovenija.</a:t>
          </a:r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Dostava dnevno na tri lokacije vrtca:Enota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Žvrgolišče-Focheva ulica 51, Enota Vančka Šarha-ulica Moše Pijade 30 in Enota Razvanje-Razvanjska cesta 64, Maribor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 sz="1000">
            <a:effectLst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-Čas dostave: 5.30 - 6.30 zjutraj, če ne bo drugače dogovorjeno.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85724</xdr:colOff>
      <xdr:row>169</xdr:row>
      <xdr:rowOff>180975</xdr:rowOff>
    </xdr:from>
    <xdr:to>
      <xdr:col>10</xdr:col>
      <xdr:colOff>390525</xdr:colOff>
      <xdr:row>184</xdr:row>
      <xdr:rowOff>171450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400049" y="48272700"/>
          <a:ext cx="8839201" cy="2847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0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skladiščenja in transporta ekoloških pridelkov in živil z veljavnimi predpisi za ekološko kmetijstvo.</a:t>
          </a:r>
          <a:endParaRPr lang="sl-SI" sz="10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0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izdelki morajo biti označeni z oznako za ekološko pridelano oz. predelano živilo.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sl-SI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izdelki morajo biti opremljeni z deklaracijo in podatki za sledljivost v slovenskem jeziku.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-Sheme kakovosti so: ekološka kakovost, zaščitena označba porekla, zaščitena geografska označba, zajamčena tradicionalna posebnost,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 pridelava,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 in izbrana kakovost Slovenija.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Dostava dnevno na tri lokacije vrtca:Enota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Žvrgolišče-Focheva ulica 51, Enota Vančka Šarha-ulica Moše Pijade 30 in Enota Razvanje-Razvanjska cesta 64, Maribor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-Čas dostave: 5.30 - 6.30 zjutraj, če ne bo drugače dogovorjeno.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0"/>
  <sheetViews>
    <sheetView tabSelected="1" zoomScaleNormal="100" zoomScalePageLayoutView="80" workbookViewId="0">
      <selection activeCell="B60" sqref="B60"/>
    </sheetView>
  </sheetViews>
  <sheetFormatPr defaultRowHeight="15" x14ac:dyDescent="0.25"/>
  <cols>
    <col min="1" max="1" width="4.7109375" customWidth="1"/>
    <col min="2" max="2" width="40.7109375" customWidth="1"/>
    <col min="3" max="3" width="5.7109375" customWidth="1"/>
    <col min="4" max="4" width="8.28515625" bestFit="1" customWidth="1"/>
    <col min="5" max="5" width="11.7109375" customWidth="1"/>
    <col min="6" max="6" width="6.7109375" customWidth="1"/>
    <col min="7" max="7" width="8.28515625" customWidth="1"/>
    <col min="8" max="9" width="7.7109375" customWidth="1"/>
    <col min="10" max="10" width="11.140625" customWidth="1"/>
  </cols>
  <sheetData>
    <row r="1" spans="1:11" x14ac:dyDescent="0.25">
      <c r="A1" s="18" t="s">
        <v>90</v>
      </c>
    </row>
    <row r="5" spans="1:11" x14ac:dyDescent="0.25">
      <c r="A5" s="1" t="s">
        <v>77</v>
      </c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2" t="s">
        <v>94</v>
      </c>
      <c r="C6" s="13"/>
      <c r="D6" s="13"/>
      <c r="E6" s="13"/>
      <c r="F6" s="13"/>
      <c r="G6" s="13"/>
      <c r="H6" s="13"/>
      <c r="I6" s="13"/>
      <c r="J6" s="13"/>
      <c r="K6" s="13"/>
    </row>
    <row r="7" spans="1:11" x14ac:dyDescent="0.25">
      <c r="A7" s="2" t="s">
        <v>95</v>
      </c>
      <c r="C7" s="13"/>
      <c r="D7" s="13"/>
      <c r="E7" s="13"/>
      <c r="F7" s="13"/>
      <c r="G7" s="13"/>
      <c r="H7" s="13"/>
      <c r="I7" s="13"/>
      <c r="J7" s="13"/>
      <c r="K7" s="13"/>
    </row>
    <row r="8" spans="1:11" x14ac:dyDescent="0.25">
      <c r="A8" s="2" t="s">
        <v>78</v>
      </c>
      <c r="C8" s="13"/>
      <c r="D8" s="13"/>
      <c r="E8" s="13"/>
      <c r="F8" s="13"/>
      <c r="G8" s="13"/>
      <c r="H8" s="13"/>
      <c r="I8" s="13"/>
      <c r="J8" s="13"/>
      <c r="K8" s="13"/>
    </row>
    <row r="9" spans="1:11" ht="15" customHeight="1" x14ac:dyDescent="0.25">
      <c r="B9" s="57" t="s">
        <v>0</v>
      </c>
      <c r="C9" s="57"/>
      <c r="D9" s="57"/>
      <c r="E9" s="57"/>
      <c r="F9" s="57"/>
      <c r="G9" s="57"/>
      <c r="H9" s="57"/>
      <c r="I9" s="57"/>
      <c r="J9" s="57"/>
      <c r="K9" s="13"/>
    </row>
    <row r="10" spans="1:11" x14ac:dyDescent="0.25">
      <c r="A10" s="5"/>
      <c r="B10" s="13"/>
      <c r="C10" s="13" t="s">
        <v>373</v>
      </c>
      <c r="D10" s="13"/>
      <c r="E10" s="13"/>
      <c r="F10" s="13"/>
      <c r="G10" s="13"/>
      <c r="H10" s="13"/>
      <c r="I10" s="13"/>
      <c r="J10" s="13"/>
      <c r="K10" s="13"/>
    </row>
    <row r="11" spans="1:11" ht="15.75" thickBot="1" x14ac:dyDescent="0.3">
      <c r="A11" s="1" t="s">
        <v>80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ht="60.75" customHeight="1" thickTop="1" x14ac:dyDescent="0.25">
      <c r="A12" s="59" t="s">
        <v>68</v>
      </c>
      <c r="B12" s="59" t="s">
        <v>69</v>
      </c>
      <c r="C12" s="59" t="s">
        <v>70</v>
      </c>
      <c r="D12" s="59" t="s">
        <v>71</v>
      </c>
      <c r="E12" s="24" t="s">
        <v>66</v>
      </c>
      <c r="F12" s="61" t="s">
        <v>67</v>
      </c>
      <c r="G12" s="24" t="s">
        <v>64</v>
      </c>
      <c r="H12" s="59" t="s">
        <v>72</v>
      </c>
      <c r="I12" s="59" t="s">
        <v>73</v>
      </c>
      <c r="J12" s="55" t="s">
        <v>87</v>
      </c>
      <c r="K12" s="53" t="s">
        <v>65</v>
      </c>
    </row>
    <row r="13" spans="1:11" s="6" customFormat="1" ht="15.75" thickBot="1" x14ac:dyDescent="0.3">
      <c r="A13" s="60"/>
      <c r="B13" s="60"/>
      <c r="C13" s="60"/>
      <c r="D13" s="60"/>
      <c r="E13" s="25"/>
      <c r="F13" s="62"/>
      <c r="G13" s="25"/>
      <c r="H13" s="60"/>
      <c r="I13" s="60"/>
      <c r="J13" s="56"/>
      <c r="K13" s="54"/>
    </row>
    <row r="14" spans="1:11" ht="16.5" thickTop="1" thickBot="1" x14ac:dyDescent="0.3">
      <c r="A14" s="11" t="s">
        <v>5</v>
      </c>
      <c r="B14" s="12" t="s">
        <v>114</v>
      </c>
      <c r="C14" s="19" t="s">
        <v>1</v>
      </c>
      <c r="D14" s="19">
        <v>10</v>
      </c>
      <c r="E14" s="19"/>
      <c r="F14" s="19"/>
      <c r="G14" s="19"/>
      <c r="H14" s="30"/>
      <c r="I14" s="30">
        <f t="shared" ref="I14:I85" si="0">H14*1.095</f>
        <v>0</v>
      </c>
      <c r="J14" s="30">
        <f t="shared" ref="J14:J77" si="1">I14*D14</f>
        <v>0</v>
      </c>
      <c r="K14" s="27"/>
    </row>
    <row r="15" spans="1:11" ht="15.75" thickBot="1" x14ac:dyDescent="0.3">
      <c r="A15" s="11" t="s">
        <v>6</v>
      </c>
      <c r="B15" s="12" t="s">
        <v>325</v>
      </c>
      <c r="C15" s="19" t="s">
        <v>1</v>
      </c>
      <c r="D15" s="19">
        <v>30</v>
      </c>
      <c r="E15" s="19"/>
      <c r="F15" s="19"/>
      <c r="G15" s="19"/>
      <c r="H15" s="30"/>
      <c r="I15" s="30">
        <f t="shared" si="0"/>
        <v>0</v>
      </c>
      <c r="J15" s="30">
        <f t="shared" si="1"/>
        <v>0</v>
      </c>
      <c r="K15" s="27"/>
    </row>
    <row r="16" spans="1:11" ht="15.75" thickBot="1" x14ac:dyDescent="0.3">
      <c r="A16" s="11" t="s">
        <v>7</v>
      </c>
      <c r="B16" s="12" t="s">
        <v>332</v>
      </c>
      <c r="C16" s="19" t="s">
        <v>1</v>
      </c>
      <c r="D16" s="19">
        <v>3</v>
      </c>
      <c r="E16" s="19"/>
      <c r="F16" s="19"/>
      <c r="G16" s="19"/>
      <c r="H16" s="30"/>
      <c r="I16" s="30">
        <f t="shared" si="0"/>
        <v>0</v>
      </c>
      <c r="J16" s="30">
        <f t="shared" si="1"/>
        <v>0</v>
      </c>
      <c r="K16" s="27"/>
    </row>
    <row r="17" spans="1:11" ht="15.75" thickBot="1" x14ac:dyDescent="0.3">
      <c r="A17" s="11" t="s">
        <v>8</v>
      </c>
      <c r="B17" s="12" t="s">
        <v>331</v>
      </c>
      <c r="C17" s="19" t="s">
        <v>1</v>
      </c>
      <c r="D17" s="19">
        <v>30</v>
      </c>
      <c r="E17" s="19"/>
      <c r="F17" s="19"/>
      <c r="G17" s="19"/>
      <c r="H17" s="30"/>
      <c r="I17" s="30">
        <f t="shared" si="0"/>
        <v>0</v>
      </c>
      <c r="J17" s="30">
        <f t="shared" si="1"/>
        <v>0</v>
      </c>
      <c r="K17" s="27"/>
    </row>
    <row r="18" spans="1:11" ht="15.75" thickBot="1" x14ac:dyDescent="0.3">
      <c r="A18" s="11" t="s">
        <v>9</v>
      </c>
      <c r="B18" s="12" t="s">
        <v>327</v>
      </c>
      <c r="C18" s="19" t="s">
        <v>1</v>
      </c>
      <c r="D18" s="19">
        <v>2</v>
      </c>
      <c r="E18" s="19"/>
      <c r="F18" s="19"/>
      <c r="G18" s="19"/>
      <c r="H18" s="30"/>
      <c r="I18" s="30">
        <f t="shared" si="0"/>
        <v>0</v>
      </c>
      <c r="J18" s="30">
        <f t="shared" si="1"/>
        <v>0</v>
      </c>
      <c r="K18" s="27"/>
    </row>
    <row r="19" spans="1:11" ht="15.75" thickBot="1" x14ac:dyDescent="0.3">
      <c r="A19" s="11" t="s">
        <v>10</v>
      </c>
      <c r="B19" s="12" t="s">
        <v>333</v>
      </c>
      <c r="C19" s="19" t="s">
        <v>1</v>
      </c>
      <c r="D19" s="19">
        <v>30</v>
      </c>
      <c r="E19" s="19"/>
      <c r="F19" s="19"/>
      <c r="G19" s="19"/>
      <c r="H19" s="30"/>
      <c r="I19" s="30">
        <f t="shared" si="0"/>
        <v>0</v>
      </c>
      <c r="J19" s="30">
        <f t="shared" si="1"/>
        <v>0</v>
      </c>
      <c r="K19" s="27"/>
    </row>
    <row r="20" spans="1:11" ht="15.75" thickBot="1" x14ac:dyDescent="0.3">
      <c r="A20" s="11" t="s">
        <v>11</v>
      </c>
      <c r="B20" s="12" t="s">
        <v>129</v>
      </c>
      <c r="C20" s="19" t="s">
        <v>1</v>
      </c>
      <c r="D20" s="19">
        <v>50</v>
      </c>
      <c r="E20" s="19"/>
      <c r="F20" s="19"/>
      <c r="G20" s="19"/>
      <c r="H20" s="30"/>
      <c r="I20" s="30">
        <f t="shared" si="0"/>
        <v>0</v>
      </c>
      <c r="J20" s="30">
        <f t="shared" si="1"/>
        <v>0</v>
      </c>
      <c r="K20" s="27"/>
    </row>
    <row r="21" spans="1:11" ht="15.75" thickBot="1" x14ac:dyDescent="0.3">
      <c r="A21" s="11" t="s">
        <v>12</v>
      </c>
      <c r="B21" s="12" t="s">
        <v>326</v>
      </c>
      <c r="C21" s="19" t="s">
        <v>1</v>
      </c>
      <c r="D21" s="19">
        <v>50</v>
      </c>
      <c r="E21" s="19"/>
      <c r="F21" s="19"/>
      <c r="G21" s="19"/>
      <c r="H21" s="30"/>
      <c r="I21" s="30">
        <f t="shared" si="0"/>
        <v>0</v>
      </c>
      <c r="J21" s="30">
        <f t="shared" si="1"/>
        <v>0</v>
      </c>
      <c r="K21" s="27"/>
    </row>
    <row r="22" spans="1:11" ht="15.75" thickBot="1" x14ac:dyDescent="0.3">
      <c r="A22" s="11" t="s">
        <v>13</v>
      </c>
      <c r="B22" s="12" t="s">
        <v>334</v>
      </c>
      <c r="C22" s="19" t="s">
        <v>1</v>
      </c>
      <c r="D22" s="19">
        <v>100</v>
      </c>
      <c r="E22" s="19"/>
      <c r="F22" s="19"/>
      <c r="G22" s="19"/>
      <c r="H22" s="30"/>
      <c r="I22" s="30">
        <f t="shared" si="0"/>
        <v>0</v>
      </c>
      <c r="J22" s="30">
        <f t="shared" si="1"/>
        <v>0</v>
      </c>
      <c r="K22" s="27"/>
    </row>
    <row r="23" spans="1:11" ht="15.75" thickBot="1" x14ac:dyDescent="0.3">
      <c r="A23" s="11" t="s">
        <v>14</v>
      </c>
      <c r="B23" s="12" t="s">
        <v>335</v>
      </c>
      <c r="C23" s="19" t="s">
        <v>1</v>
      </c>
      <c r="D23" s="19">
        <v>50</v>
      </c>
      <c r="E23" s="19"/>
      <c r="F23" s="19"/>
      <c r="G23" s="19"/>
      <c r="H23" s="30"/>
      <c r="I23" s="30">
        <f t="shared" si="0"/>
        <v>0</v>
      </c>
      <c r="J23" s="30">
        <f t="shared" si="1"/>
        <v>0</v>
      </c>
      <c r="K23" s="27"/>
    </row>
    <row r="24" spans="1:11" ht="15.75" thickBot="1" x14ac:dyDescent="0.3">
      <c r="A24" s="11" t="s">
        <v>15</v>
      </c>
      <c r="B24" s="12" t="s">
        <v>336</v>
      </c>
      <c r="C24" s="19" t="s">
        <v>1</v>
      </c>
      <c r="D24" s="19">
        <v>15</v>
      </c>
      <c r="E24" s="19"/>
      <c r="F24" s="19"/>
      <c r="G24" s="19"/>
      <c r="H24" s="30"/>
      <c r="I24" s="30">
        <f t="shared" si="0"/>
        <v>0</v>
      </c>
      <c r="J24" s="30">
        <f t="shared" si="1"/>
        <v>0</v>
      </c>
      <c r="K24" s="27"/>
    </row>
    <row r="25" spans="1:11" ht="15.75" thickBot="1" x14ac:dyDescent="0.3">
      <c r="A25" s="11" t="s">
        <v>16</v>
      </c>
      <c r="B25" s="12" t="s">
        <v>337</v>
      </c>
      <c r="C25" s="19" t="s">
        <v>1</v>
      </c>
      <c r="D25" s="19">
        <v>50</v>
      </c>
      <c r="E25" s="19"/>
      <c r="F25" s="19"/>
      <c r="G25" s="19"/>
      <c r="H25" s="30"/>
      <c r="I25" s="30">
        <f t="shared" si="0"/>
        <v>0</v>
      </c>
      <c r="J25" s="30">
        <f t="shared" si="1"/>
        <v>0</v>
      </c>
      <c r="K25" s="27"/>
    </row>
    <row r="26" spans="1:11" ht="30.75" thickBot="1" x14ac:dyDescent="0.3">
      <c r="A26" s="11" t="s">
        <v>17</v>
      </c>
      <c r="B26" s="36" t="s">
        <v>338</v>
      </c>
      <c r="C26" s="19" t="s">
        <v>1</v>
      </c>
      <c r="D26" s="19">
        <v>10</v>
      </c>
      <c r="E26" s="19"/>
      <c r="F26" s="19"/>
      <c r="G26" s="19"/>
      <c r="H26" s="30"/>
      <c r="I26" s="30">
        <f t="shared" si="0"/>
        <v>0</v>
      </c>
      <c r="J26" s="30">
        <f t="shared" si="1"/>
        <v>0</v>
      </c>
      <c r="K26" s="27"/>
    </row>
    <row r="27" spans="1:11" ht="15.75" thickBot="1" x14ac:dyDescent="0.3">
      <c r="A27" s="11" t="s">
        <v>18</v>
      </c>
      <c r="B27" s="36" t="s">
        <v>339</v>
      </c>
      <c r="C27" s="19" t="s">
        <v>1</v>
      </c>
      <c r="D27" s="19">
        <v>10</v>
      </c>
      <c r="E27" s="19"/>
      <c r="F27" s="19"/>
      <c r="G27" s="19"/>
      <c r="H27" s="30"/>
      <c r="I27" s="30">
        <f t="shared" si="0"/>
        <v>0</v>
      </c>
      <c r="J27" s="30">
        <f t="shared" si="1"/>
        <v>0</v>
      </c>
      <c r="K27" s="27"/>
    </row>
    <row r="28" spans="1:11" ht="15.75" thickBot="1" x14ac:dyDescent="0.3">
      <c r="A28" s="11" t="s">
        <v>19</v>
      </c>
      <c r="B28" s="12" t="s">
        <v>130</v>
      </c>
      <c r="C28" s="19" t="s">
        <v>1</v>
      </c>
      <c r="D28" s="19">
        <v>10</v>
      </c>
      <c r="E28" s="19"/>
      <c r="F28" s="19"/>
      <c r="G28" s="19"/>
      <c r="H28" s="30"/>
      <c r="I28" s="30">
        <f t="shared" si="0"/>
        <v>0</v>
      </c>
      <c r="J28" s="30">
        <f t="shared" si="1"/>
        <v>0</v>
      </c>
      <c r="K28" s="27"/>
    </row>
    <row r="29" spans="1:11" ht="15.75" thickBot="1" x14ac:dyDescent="0.3">
      <c r="A29" s="11" t="s">
        <v>20</v>
      </c>
      <c r="B29" s="12" t="s">
        <v>131</v>
      </c>
      <c r="C29" s="19" t="s">
        <v>1</v>
      </c>
      <c r="D29" s="19">
        <v>200</v>
      </c>
      <c r="E29" s="19"/>
      <c r="F29" s="19"/>
      <c r="G29" s="19"/>
      <c r="H29" s="30"/>
      <c r="I29" s="30">
        <f t="shared" si="0"/>
        <v>0</v>
      </c>
      <c r="J29" s="30">
        <f t="shared" si="1"/>
        <v>0</v>
      </c>
      <c r="K29" s="27"/>
    </row>
    <row r="30" spans="1:11" ht="15.75" thickBot="1" x14ac:dyDescent="0.3">
      <c r="A30" s="11" t="s">
        <v>21</v>
      </c>
      <c r="B30" s="12" t="s">
        <v>340</v>
      </c>
      <c r="C30" s="19" t="s">
        <v>102</v>
      </c>
      <c r="D30" s="19">
        <v>10</v>
      </c>
      <c r="E30" s="19"/>
      <c r="F30" s="19"/>
      <c r="G30" s="19"/>
      <c r="H30" s="30"/>
      <c r="I30" s="30">
        <f t="shared" si="0"/>
        <v>0</v>
      </c>
      <c r="J30" s="30">
        <f t="shared" si="1"/>
        <v>0</v>
      </c>
      <c r="K30" s="27"/>
    </row>
    <row r="31" spans="1:11" ht="15.75" thickBot="1" x14ac:dyDescent="0.3">
      <c r="A31" s="11" t="s">
        <v>22</v>
      </c>
      <c r="B31" s="12" t="s">
        <v>341</v>
      </c>
      <c r="C31" s="19" t="s">
        <v>102</v>
      </c>
      <c r="D31" s="19">
        <v>10</v>
      </c>
      <c r="E31" s="19"/>
      <c r="F31" s="19"/>
      <c r="G31" s="19"/>
      <c r="H31" s="30"/>
      <c r="I31" s="30">
        <f t="shared" si="0"/>
        <v>0</v>
      </c>
      <c r="J31" s="30">
        <f t="shared" si="1"/>
        <v>0</v>
      </c>
      <c r="K31" s="27"/>
    </row>
    <row r="32" spans="1:11" ht="15.75" thickBot="1" x14ac:dyDescent="0.3">
      <c r="A32" s="11" t="s">
        <v>23</v>
      </c>
      <c r="B32" s="12" t="s">
        <v>342</v>
      </c>
      <c r="C32" s="19" t="s">
        <v>1</v>
      </c>
      <c r="D32" s="19">
        <v>50</v>
      </c>
      <c r="E32" s="19"/>
      <c r="F32" s="19"/>
      <c r="G32" s="19"/>
      <c r="H32" s="30"/>
      <c r="I32" s="30">
        <f t="shared" si="0"/>
        <v>0</v>
      </c>
      <c r="J32" s="30">
        <f t="shared" si="1"/>
        <v>0</v>
      </c>
      <c r="K32" s="27"/>
    </row>
    <row r="33" spans="1:11" ht="15.75" thickBot="1" x14ac:dyDescent="0.3">
      <c r="A33" s="11" t="s">
        <v>24</v>
      </c>
      <c r="B33" s="12" t="s">
        <v>365</v>
      </c>
      <c r="C33" s="19" t="s">
        <v>1</v>
      </c>
      <c r="D33" s="19">
        <v>20</v>
      </c>
      <c r="E33" s="19"/>
      <c r="F33" s="19"/>
      <c r="G33" s="19"/>
      <c r="H33" s="30"/>
      <c r="I33" s="30">
        <f t="shared" si="0"/>
        <v>0</v>
      </c>
      <c r="J33" s="30">
        <f t="shared" si="1"/>
        <v>0</v>
      </c>
      <c r="K33" s="27"/>
    </row>
    <row r="34" spans="1:11" ht="15.75" thickBot="1" x14ac:dyDescent="0.3">
      <c r="A34" s="11" t="s">
        <v>25</v>
      </c>
      <c r="B34" s="12" t="s">
        <v>366</v>
      </c>
      <c r="C34" s="19" t="s">
        <v>1</v>
      </c>
      <c r="D34" s="19">
        <v>2</v>
      </c>
      <c r="E34" s="19"/>
      <c r="F34" s="19"/>
      <c r="G34" s="19"/>
      <c r="H34" s="30"/>
      <c r="I34" s="30">
        <f t="shared" si="0"/>
        <v>0</v>
      </c>
      <c r="J34" s="30">
        <f t="shared" si="1"/>
        <v>0</v>
      </c>
      <c r="K34" s="27"/>
    </row>
    <row r="35" spans="1:11" ht="15.75" thickBot="1" x14ac:dyDescent="0.3">
      <c r="A35" s="11" t="s">
        <v>26</v>
      </c>
      <c r="B35" s="12" t="s">
        <v>113</v>
      </c>
      <c r="C35" s="19" t="s">
        <v>1</v>
      </c>
      <c r="D35" s="19">
        <v>50</v>
      </c>
      <c r="E35" s="19"/>
      <c r="F35" s="19"/>
      <c r="G35" s="19"/>
      <c r="H35" s="30"/>
      <c r="I35" s="30">
        <f t="shared" si="0"/>
        <v>0</v>
      </c>
      <c r="J35" s="30">
        <f t="shared" si="1"/>
        <v>0</v>
      </c>
      <c r="K35" s="27"/>
    </row>
    <row r="36" spans="1:11" ht="15.75" thickBot="1" x14ac:dyDescent="0.3">
      <c r="A36" s="11" t="s">
        <v>27</v>
      </c>
      <c r="B36" s="9" t="s">
        <v>367</v>
      </c>
      <c r="C36" s="10" t="s">
        <v>1</v>
      </c>
      <c r="D36" s="10">
        <v>10</v>
      </c>
      <c r="E36" s="10"/>
      <c r="F36" s="10"/>
      <c r="G36" s="10"/>
      <c r="H36" s="15"/>
      <c r="I36" s="30">
        <f t="shared" si="0"/>
        <v>0</v>
      </c>
      <c r="J36" s="30">
        <f t="shared" si="1"/>
        <v>0</v>
      </c>
      <c r="K36" s="26"/>
    </row>
    <row r="37" spans="1:11" ht="15.75" thickBot="1" x14ac:dyDescent="0.3">
      <c r="A37" s="11" t="s">
        <v>28</v>
      </c>
      <c r="B37" s="9" t="s">
        <v>343</v>
      </c>
      <c r="C37" s="10" t="s">
        <v>1</v>
      </c>
      <c r="D37" s="10">
        <v>30</v>
      </c>
      <c r="E37" s="10"/>
      <c r="F37" s="10"/>
      <c r="G37" s="10"/>
      <c r="H37" s="15"/>
      <c r="I37" s="30">
        <f t="shared" si="0"/>
        <v>0</v>
      </c>
      <c r="J37" s="30">
        <f t="shared" si="1"/>
        <v>0</v>
      </c>
      <c r="K37" s="26"/>
    </row>
    <row r="38" spans="1:11" ht="15.75" thickBot="1" x14ac:dyDescent="0.3">
      <c r="A38" s="11" t="s">
        <v>29</v>
      </c>
      <c r="B38" s="9" t="s">
        <v>344</v>
      </c>
      <c r="C38" s="10" t="s">
        <v>102</v>
      </c>
      <c r="D38" s="10">
        <v>10</v>
      </c>
      <c r="E38" s="10"/>
      <c r="F38" s="10"/>
      <c r="G38" s="10"/>
      <c r="H38" s="15"/>
      <c r="I38" s="30">
        <f t="shared" si="0"/>
        <v>0</v>
      </c>
      <c r="J38" s="30">
        <f t="shared" si="1"/>
        <v>0</v>
      </c>
      <c r="K38" s="26"/>
    </row>
    <row r="39" spans="1:11" ht="15.75" thickBot="1" x14ac:dyDescent="0.3">
      <c r="A39" s="11" t="s">
        <v>30</v>
      </c>
      <c r="B39" s="9" t="s">
        <v>345</v>
      </c>
      <c r="C39" s="10" t="s">
        <v>1</v>
      </c>
      <c r="D39" s="10">
        <v>30</v>
      </c>
      <c r="E39" s="10"/>
      <c r="F39" s="10"/>
      <c r="G39" s="10"/>
      <c r="H39" s="15"/>
      <c r="I39" s="30">
        <f t="shared" si="0"/>
        <v>0</v>
      </c>
      <c r="J39" s="30">
        <f t="shared" si="1"/>
        <v>0</v>
      </c>
      <c r="K39" s="26"/>
    </row>
    <row r="40" spans="1:11" ht="26.25" thickBot="1" x14ac:dyDescent="0.3">
      <c r="A40" s="11" t="s">
        <v>31</v>
      </c>
      <c r="B40" s="33" t="s">
        <v>119</v>
      </c>
      <c r="C40" s="10" t="s">
        <v>1</v>
      </c>
      <c r="D40" s="10">
        <v>300</v>
      </c>
      <c r="E40" s="10"/>
      <c r="F40" s="10"/>
      <c r="G40" s="10"/>
      <c r="H40" s="15"/>
      <c r="I40" s="30">
        <f t="shared" si="0"/>
        <v>0</v>
      </c>
      <c r="J40" s="30">
        <f t="shared" si="1"/>
        <v>0</v>
      </c>
      <c r="K40" s="26"/>
    </row>
    <row r="41" spans="1:11" ht="15.75" thickBot="1" x14ac:dyDescent="0.3">
      <c r="A41" s="11" t="s">
        <v>145</v>
      </c>
      <c r="B41" s="9" t="s">
        <v>132</v>
      </c>
      <c r="C41" s="10" t="s">
        <v>1</v>
      </c>
      <c r="D41" s="10">
        <v>10</v>
      </c>
      <c r="E41" s="10"/>
      <c r="F41" s="10"/>
      <c r="G41" s="10"/>
      <c r="H41" s="15"/>
      <c r="I41" s="30">
        <f t="shared" si="0"/>
        <v>0</v>
      </c>
      <c r="J41" s="30">
        <f t="shared" si="1"/>
        <v>0</v>
      </c>
      <c r="K41" s="26"/>
    </row>
    <row r="42" spans="1:11" ht="15.75" thickBot="1" x14ac:dyDescent="0.3">
      <c r="A42" s="11" t="s">
        <v>146</v>
      </c>
      <c r="B42" s="9" t="s">
        <v>133</v>
      </c>
      <c r="C42" s="10" t="s">
        <v>1</v>
      </c>
      <c r="D42" s="10">
        <v>50</v>
      </c>
      <c r="E42" s="10"/>
      <c r="F42" s="10"/>
      <c r="G42" s="10"/>
      <c r="H42" s="15"/>
      <c r="I42" s="30">
        <f t="shared" si="0"/>
        <v>0</v>
      </c>
      <c r="J42" s="30">
        <f t="shared" si="1"/>
        <v>0</v>
      </c>
      <c r="K42" s="26"/>
    </row>
    <row r="43" spans="1:11" ht="15.75" thickBot="1" x14ac:dyDescent="0.3">
      <c r="A43" s="11" t="s">
        <v>32</v>
      </c>
      <c r="B43" s="9" t="s">
        <v>107</v>
      </c>
      <c r="C43" s="10" t="s">
        <v>1</v>
      </c>
      <c r="D43" s="10">
        <v>30</v>
      </c>
      <c r="E43" s="10"/>
      <c r="F43" s="10"/>
      <c r="G43" s="10"/>
      <c r="H43" s="15"/>
      <c r="I43" s="30">
        <f t="shared" si="0"/>
        <v>0</v>
      </c>
      <c r="J43" s="30">
        <f t="shared" si="1"/>
        <v>0</v>
      </c>
      <c r="K43" s="26"/>
    </row>
    <row r="44" spans="1:11" ht="15.75" thickBot="1" x14ac:dyDescent="0.3">
      <c r="A44" s="11" t="s">
        <v>33</v>
      </c>
      <c r="B44" s="9" t="s">
        <v>120</v>
      </c>
      <c r="C44" s="10" t="s">
        <v>1</v>
      </c>
      <c r="D44" s="10">
        <v>200</v>
      </c>
      <c r="E44" s="10"/>
      <c r="F44" s="10"/>
      <c r="G44" s="10"/>
      <c r="H44" s="15"/>
      <c r="I44" s="30">
        <f t="shared" si="0"/>
        <v>0</v>
      </c>
      <c r="J44" s="30">
        <f t="shared" si="1"/>
        <v>0</v>
      </c>
      <c r="K44" s="26"/>
    </row>
    <row r="45" spans="1:11" ht="15.75" thickBot="1" x14ac:dyDescent="0.3">
      <c r="A45" s="11" t="s">
        <v>34</v>
      </c>
      <c r="B45" s="9" t="s">
        <v>121</v>
      </c>
      <c r="C45" s="10" t="s">
        <v>1</v>
      </c>
      <c r="D45" s="10">
        <v>200</v>
      </c>
      <c r="E45" s="10"/>
      <c r="F45" s="10"/>
      <c r="G45" s="10"/>
      <c r="H45" s="15"/>
      <c r="I45" s="30">
        <f t="shared" si="0"/>
        <v>0</v>
      </c>
      <c r="J45" s="30">
        <f t="shared" si="1"/>
        <v>0</v>
      </c>
      <c r="K45" s="26"/>
    </row>
    <row r="46" spans="1:11" ht="15.75" thickBot="1" x14ac:dyDescent="0.3">
      <c r="A46" s="11" t="s">
        <v>35</v>
      </c>
      <c r="B46" s="9" t="s">
        <v>134</v>
      </c>
      <c r="C46" s="10" t="s">
        <v>1</v>
      </c>
      <c r="D46" s="10">
        <v>20</v>
      </c>
      <c r="E46" s="10"/>
      <c r="F46" s="10"/>
      <c r="G46" s="10"/>
      <c r="H46" s="15"/>
      <c r="I46" s="30">
        <f t="shared" si="0"/>
        <v>0</v>
      </c>
      <c r="J46" s="30">
        <f t="shared" si="1"/>
        <v>0</v>
      </c>
      <c r="K46" s="26"/>
    </row>
    <row r="47" spans="1:11" ht="15.75" thickBot="1" x14ac:dyDescent="0.3">
      <c r="A47" s="11" t="s">
        <v>36</v>
      </c>
      <c r="B47" s="9" t="s">
        <v>135</v>
      </c>
      <c r="C47" s="10" t="s">
        <v>1</v>
      </c>
      <c r="D47" s="10">
        <v>10</v>
      </c>
      <c r="E47" s="10"/>
      <c r="F47" s="10"/>
      <c r="G47" s="10"/>
      <c r="H47" s="15"/>
      <c r="I47" s="30">
        <f t="shared" si="0"/>
        <v>0</v>
      </c>
      <c r="J47" s="30">
        <f t="shared" si="1"/>
        <v>0</v>
      </c>
      <c r="K47" s="26"/>
    </row>
    <row r="48" spans="1:11" ht="15.75" thickBot="1" x14ac:dyDescent="0.3">
      <c r="A48" s="11" t="s">
        <v>37</v>
      </c>
      <c r="B48" s="9" t="s">
        <v>103</v>
      </c>
      <c r="C48" s="10" t="s">
        <v>1</v>
      </c>
      <c r="D48" s="10">
        <v>40</v>
      </c>
      <c r="E48" s="10"/>
      <c r="F48" s="10"/>
      <c r="G48" s="10"/>
      <c r="H48" s="15"/>
      <c r="I48" s="30">
        <f t="shared" si="0"/>
        <v>0</v>
      </c>
      <c r="J48" s="30">
        <f t="shared" si="1"/>
        <v>0</v>
      </c>
      <c r="K48" s="26"/>
    </row>
    <row r="49" spans="1:11" ht="15.75" thickBot="1" x14ac:dyDescent="0.3">
      <c r="A49" s="11" t="s">
        <v>38</v>
      </c>
      <c r="B49" s="9" t="s">
        <v>368</v>
      </c>
      <c r="C49" s="10" t="s">
        <v>1</v>
      </c>
      <c r="D49" s="10">
        <v>30</v>
      </c>
      <c r="E49" s="10"/>
      <c r="F49" s="10"/>
      <c r="G49" s="10"/>
      <c r="H49" s="15"/>
      <c r="I49" s="30">
        <f t="shared" si="0"/>
        <v>0</v>
      </c>
      <c r="J49" s="30">
        <f t="shared" si="1"/>
        <v>0</v>
      </c>
      <c r="K49" s="26"/>
    </row>
    <row r="50" spans="1:11" ht="15.75" thickBot="1" x14ac:dyDescent="0.3">
      <c r="A50" s="11" t="s">
        <v>39</v>
      </c>
      <c r="B50" s="9" t="s">
        <v>112</v>
      </c>
      <c r="C50" s="10" t="s">
        <v>102</v>
      </c>
      <c r="D50" s="10">
        <v>40</v>
      </c>
      <c r="E50" s="10"/>
      <c r="F50" s="10"/>
      <c r="G50" s="10"/>
      <c r="H50" s="15"/>
      <c r="I50" s="30">
        <f t="shared" si="0"/>
        <v>0</v>
      </c>
      <c r="J50" s="30">
        <f t="shared" si="1"/>
        <v>0</v>
      </c>
      <c r="K50" s="26"/>
    </row>
    <row r="51" spans="1:11" ht="15.75" thickBot="1" x14ac:dyDescent="0.3">
      <c r="A51" s="11" t="s">
        <v>40</v>
      </c>
      <c r="B51" s="9" t="s">
        <v>369</v>
      </c>
      <c r="C51" s="10" t="s">
        <v>102</v>
      </c>
      <c r="D51" s="10">
        <v>10</v>
      </c>
      <c r="E51" s="10"/>
      <c r="F51" s="10"/>
      <c r="G51" s="10"/>
      <c r="H51" s="15"/>
      <c r="I51" s="30">
        <f t="shared" si="0"/>
        <v>0</v>
      </c>
      <c r="J51" s="30">
        <f t="shared" si="1"/>
        <v>0</v>
      </c>
      <c r="K51" s="26"/>
    </row>
    <row r="52" spans="1:11" ht="15.75" thickBot="1" x14ac:dyDescent="0.3">
      <c r="A52" s="11" t="s">
        <v>41</v>
      </c>
      <c r="B52" s="9" t="s">
        <v>346</v>
      </c>
      <c r="C52" s="10" t="s">
        <v>1</v>
      </c>
      <c r="D52" s="10">
        <v>20</v>
      </c>
      <c r="E52" s="10"/>
      <c r="F52" s="10"/>
      <c r="G52" s="10"/>
      <c r="H52" s="15"/>
      <c r="I52" s="30">
        <f t="shared" si="0"/>
        <v>0</v>
      </c>
      <c r="J52" s="30">
        <f t="shared" si="1"/>
        <v>0</v>
      </c>
      <c r="K52" s="26"/>
    </row>
    <row r="53" spans="1:11" ht="15.75" thickBot="1" x14ac:dyDescent="0.3">
      <c r="A53" s="11" t="s">
        <v>42</v>
      </c>
      <c r="B53" s="9" t="s">
        <v>347</v>
      </c>
      <c r="C53" s="10" t="s">
        <v>1</v>
      </c>
      <c r="D53" s="10">
        <v>80</v>
      </c>
      <c r="E53" s="10"/>
      <c r="F53" s="10"/>
      <c r="G53" s="10"/>
      <c r="H53" s="15"/>
      <c r="I53" s="30">
        <f t="shared" si="0"/>
        <v>0</v>
      </c>
      <c r="J53" s="30">
        <f t="shared" si="1"/>
        <v>0</v>
      </c>
      <c r="K53" s="26"/>
    </row>
    <row r="54" spans="1:11" ht="18" customHeight="1" thickBot="1" x14ac:dyDescent="0.3">
      <c r="A54" s="11" t="s">
        <v>147</v>
      </c>
      <c r="B54" s="9" t="s">
        <v>115</v>
      </c>
      <c r="C54" s="10" t="s">
        <v>1</v>
      </c>
      <c r="D54" s="10">
        <v>40</v>
      </c>
      <c r="E54" s="10"/>
      <c r="F54" s="10"/>
      <c r="G54" s="10"/>
      <c r="H54" s="15"/>
      <c r="I54" s="30">
        <f t="shared" si="0"/>
        <v>0</v>
      </c>
      <c r="J54" s="30">
        <f t="shared" si="1"/>
        <v>0</v>
      </c>
      <c r="K54" s="26"/>
    </row>
    <row r="55" spans="1:11" ht="18" customHeight="1" thickBot="1" x14ac:dyDescent="0.3">
      <c r="A55" s="11" t="s">
        <v>43</v>
      </c>
      <c r="B55" s="9" t="s">
        <v>116</v>
      </c>
      <c r="C55" s="10" t="s">
        <v>1</v>
      </c>
      <c r="D55" s="10">
        <v>100</v>
      </c>
      <c r="E55" s="10"/>
      <c r="F55" s="10"/>
      <c r="G55" s="10"/>
      <c r="H55" s="15"/>
      <c r="I55" s="30">
        <f t="shared" si="0"/>
        <v>0</v>
      </c>
      <c r="J55" s="30">
        <f t="shared" si="1"/>
        <v>0</v>
      </c>
      <c r="K55" s="26"/>
    </row>
    <row r="56" spans="1:11" ht="15.75" thickBot="1" x14ac:dyDescent="0.3">
      <c r="A56" s="11" t="s">
        <v>44</v>
      </c>
      <c r="B56" s="9" t="s">
        <v>370</v>
      </c>
      <c r="C56" s="10" t="s">
        <v>1</v>
      </c>
      <c r="D56" s="10">
        <v>20</v>
      </c>
      <c r="E56" s="10"/>
      <c r="F56" s="10"/>
      <c r="G56" s="10"/>
      <c r="H56" s="15"/>
      <c r="I56" s="30">
        <f t="shared" si="0"/>
        <v>0</v>
      </c>
      <c r="J56" s="30">
        <f t="shared" si="1"/>
        <v>0</v>
      </c>
      <c r="K56" s="26"/>
    </row>
    <row r="57" spans="1:11" ht="15.75" thickBot="1" x14ac:dyDescent="0.3">
      <c r="A57" s="11" t="s">
        <v>45</v>
      </c>
      <c r="B57" s="9" t="s">
        <v>122</v>
      </c>
      <c r="C57" s="10" t="s">
        <v>1</v>
      </c>
      <c r="D57" s="10">
        <v>30</v>
      </c>
      <c r="E57" s="10"/>
      <c r="F57" s="10"/>
      <c r="G57" s="10"/>
      <c r="H57" s="15"/>
      <c r="I57" s="30">
        <f t="shared" si="0"/>
        <v>0</v>
      </c>
      <c r="J57" s="30">
        <f t="shared" si="1"/>
        <v>0</v>
      </c>
      <c r="K57" s="26"/>
    </row>
    <row r="58" spans="1:11" ht="15.75" thickBot="1" x14ac:dyDescent="0.3">
      <c r="A58" s="11" t="s">
        <v>46</v>
      </c>
      <c r="B58" s="9" t="s">
        <v>108</v>
      </c>
      <c r="C58" s="10" t="s">
        <v>102</v>
      </c>
      <c r="D58" s="10">
        <v>10</v>
      </c>
      <c r="E58" s="10"/>
      <c r="F58" s="10"/>
      <c r="G58" s="10"/>
      <c r="H58" s="15"/>
      <c r="I58" s="30">
        <f t="shared" si="0"/>
        <v>0</v>
      </c>
      <c r="J58" s="30">
        <f t="shared" si="1"/>
        <v>0</v>
      </c>
      <c r="K58" s="26"/>
    </row>
    <row r="59" spans="1:11" ht="29.25" thickBot="1" x14ac:dyDescent="0.3">
      <c r="A59" s="11" t="s">
        <v>47</v>
      </c>
      <c r="B59" s="12" t="s">
        <v>328</v>
      </c>
      <c r="C59" s="10" t="s">
        <v>102</v>
      </c>
      <c r="D59" s="10">
        <v>150</v>
      </c>
      <c r="E59" s="10"/>
      <c r="F59" s="10"/>
      <c r="G59" s="10"/>
      <c r="H59" s="15"/>
      <c r="I59" s="30">
        <f t="shared" si="0"/>
        <v>0</v>
      </c>
      <c r="J59" s="30">
        <f t="shared" si="1"/>
        <v>0</v>
      </c>
      <c r="K59" s="26"/>
    </row>
    <row r="60" spans="1:11" ht="15.75" thickBot="1" x14ac:dyDescent="0.3">
      <c r="A60" s="11" t="s">
        <v>48</v>
      </c>
      <c r="B60" s="12" t="s">
        <v>348</v>
      </c>
      <c r="C60" s="19" t="s">
        <v>1</v>
      </c>
      <c r="D60" s="19">
        <v>150</v>
      </c>
      <c r="E60" s="19"/>
      <c r="F60" s="19"/>
      <c r="G60" s="19"/>
      <c r="H60" s="15"/>
      <c r="I60" s="30">
        <f t="shared" si="0"/>
        <v>0</v>
      </c>
      <c r="J60" s="30">
        <f t="shared" si="1"/>
        <v>0</v>
      </c>
      <c r="K60" s="26"/>
    </row>
    <row r="61" spans="1:11" ht="15.75" thickBot="1" x14ac:dyDescent="0.3">
      <c r="A61" s="11" t="s">
        <v>49</v>
      </c>
      <c r="B61" s="12" t="s">
        <v>123</v>
      </c>
      <c r="C61" s="19" t="s">
        <v>1</v>
      </c>
      <c r="D61" s="19">
        <v>10</v>
      </c>
      <c r="E61" s="19"/>
      <c r="F61" s="19"/>
      <c r="G61" s="19"/>
      <c r="H61" s="15"/>
      <c r="I61" s="30">
        <f t="shared" si="0"/>
        <v>0</v>
      </c>
      <c r="J61" s="30">
        <f t="shared" si="1"/>
        <v>0</v>
      </c>
      <c r="K61" s="26"/>
    </row>
    <row r="62" spans="1:11" ht="29.25" thickBot="1" x14ac:dyDescent="0.3">
      <c r="A62" s="11" t="s">
        <v>148</v>
      </c>
      <c r="B62" s="12" t="s">
        <v>329</v>
      </c>
      <c r="C62" s="19" t="s">
        <v>1</v>
      </c>
      <c r="D62" s="19">
        <v>10</v>
      </c>
      <c r="E62" s="19"/>
      <c r="F62" s="19"/>
      <c r="G62" s="19"/>
      <c r="H62" s="15"/>
      <c r="I62" s="30">
        <f t="shared" si="0"/>
        <v>0</v>
      </c>
      <c r="J62" s="30">
        <f t="shared" si="1"/>
        <v>0</v>
      </c>
      <c r="K62" s="26"/>
    </row>
    <row r="63" spans="1:11" ht="15.75" thickBot="1" x14ac:dyDescent="0.3">
      <c r="A63" s="11" t="s">
        <v>149</v>
      </c>
      <c r="B63" s="12" t="s">
        <v>349</v>
      </c>
      <c r="C63" s="19" t="s">
        <v>1</v>
      </c>
      <c r="D63" s="19">
        <v>100</v>
      </c>
      <c r="E63" s="19"/>
      <c r="F63" s="19"/>
      <c r="G63" s="19"/>
      <c r="H63" s="15"/>
      <c r="I63" s="30">
        <f t="shared" si="0"/>
        <v>0</v>
      </c>
      <c r="J63" s="30">
        <f t="shared" si="1"/>
        <v>0</v>
      </c>
      <c r="K63" s="26"/>
    </row>
    <row r="64" spans="1:11" ht="17.25" customHeight="1" thickBot="1" x14ac:dyDescent="0.3">
      <c r="A64" s="11" t="s">
        <v>150</v>
      </c>
      <c r="B64" s="12" t="s">
        <v>371</v>
      </c>
      <c r="C64" s="19" t="s">
        <v>1</v>
      </c>
      <c r="D64" s="19">
        <v>20</v>
      </c>
      <c r="E64" s="19"/>
      <c r="F64" s="19"/>
      <c r="G64" s="19"/>
      <c r="H64" s="15"/>
      <c r="I64" s="30">
        <f t="shared" si="0"/>
        <v>0</v>
      </c>
      <c r="J64" s="30">
        <f t="shared" si="1"/>
        <v>0</v>
      </c>
      <c r="K64" s="26"/>
    </row>
    <row r="65" spans="1:11" ht="29.25" thickBot="1" x14ac:dyDescent="0.3">
      <c r="A65" s="11" t="s">
        <v>151</v>
      </c>
      <c r="B65" s="12" t="s">
        <v>350</v>
      </c>
      <c r="C65" s="19" t="s">
        <v>1</v>
      </c>
      <c r="D65" s="19">
        <v>40</v>
      </c>
      <c r="E65" s="19"/>
      <c r="F65" s="19"/>
      <c r="G65" s="19"/>
      <c r="H65" s="15"/>
      <c r="I65" s="30">
        <f t="shared" si="0"/>
        <v>0</v>
      </c>
      <c r="J65" s="30">
        <f t="shared" si="1"/>
        <v>0</v>
      </c>
      <c r="K65" s="26"/>
    </row>
    <row r="66" spans="1:11" ht="29.25" thickBot="1" x14ac:dyDescent="0.3">
      <c r="A66" s="11" t="s">
        <v>152</v>
      </c>
      <c r="B66" s="12" t="s">
        <v>434</v>
      </c>
      <c r="C66" s="19" t="s">
        <v>1</v>
      </c>
      <c r="D66" s="19">
        <v>30</v>
      </c>
      <c r="E66" s="19"/>
      <c r="F66" s="19"/>
      <c r="G66" s="19"/>
      <c r="H66" s="15"/>
      <c r="I66" s="30">
        <f t="shared" si="0"/>
        <v>0</v>
      </c>
      <c r="J66" s="30">
        <f t="shared" si="1"/>
        <v>0</v>
      </c>
      <c r="K66" s="26"/>
    </row>
    <row r="67" spans="1:11" ht="29.25" thickBot="1" x14ac:dyDescent="0.3">
      <c r="A67" s="11" t="s">
        <v>153</v>
      </c>
      <c r="B67" s="12" t="s">
        <v>351</v>
      </c>
      <c r="C67" s="19" t="s">
        <v>1</v>
      </c>
      <c r="D67" s="19">
        <v>30</v>
      </c>
      <c r="E67" s="19"/>
      <c r="F67" s="19"/>
      <c r="G67" s="19"/>
      <c r="H67" s="15"/>
      <c r="I67" s="30">
        <f t="shared" si="0"/>
        <v>0</v>
      </c>
      <c r="J67" s="30">
        <f t="shared" si="1"/>
        <v>0</v>
      </c>
      <c r="K67" s="26"/>
    </row>
    <row r="68" spans="1:11" ht="15.75" thickBot="1" x14ac:dyDescent="0.3">
      <c r="A68" s="11" t="s">
        <v>154</v>
      </c>
      <c r="B68" s="12" t="s">
        <v>104</v>
      </c>
      <c r="C68" s="19" t="s">
        <v>102</v>
      </c>
      <c r="D68" s="19">
        <v>5</v>
      </c>
      <c r="E68" s="19"/>
      <c r="F68" s="19"/>
      <c r="G68" s="19"/>
      <c r="H68" s="15"/>
      <c r="I68" s="30">
        <f t="shared" si="0"/>
        <v>0</v>
      </c>
      <c r="J68" s="30">
        <f t="shared" si="1"/>
        <v>0</v>
      </c>
      <c r="K68" s="26"/>
    </row>
    <row r="69" spans="1:11" ht="15.75" thickBot="1" x14ac:dyDescent="0.3">
      <c r="A69" s="11" t="s">
        <v>155</v>
      </c>
      <c r="B69" s="9" t="s">
        <v>353</v>
      </c>
      <c r="C69" s="10" t="s">
        <v>1</v>
      </c>
      <c r="D69" s="10">
        <v>10</v>
      </c>
      <c r="E69" s="10"/>
      <c r="F69" s="10"/>
      <c r="G69" s="10"/>
      <c r="H69" s="15"/>
      <c r="I69" s="30">
        <f t="shared" si="0"/>
        <v>0</v>
      </c>
      <c r="J69" s="30">
        <f t="shared" si="1"/>
        <v>0</v>
      </c>
      <c r="K69" s="26"/>
    </row>
    <row r="70" spans="1:11" ht="15.75" thickBot="1" x14ac:dyDescent="0.3">
      <c r="A70" s="11" t="s">
        <v>156</v>
      </c>
      <c r="B70" s="9" t="s">
        <v>330</v>
      </c>
      <c r="C70" s="10" t="s">
        <v>1</v>
      </c>
      <c r="D70" s="10">
        <v>30</v>
      </c>
      <c r="E70" s="10"/>
      <c r="F70" s="10"/>
      <c r="G70" s="10"/>
      <c r="H70" s="15"/>
      <c r="I70" s="30">
        <f t="shared" si="0"/>
        <v>0</v>
      </c>
      <c r="J70" s="30">
        <f t="shared" si="1"/>
        <v>0</v>
      </c>
      <c r="K70" s="26"/>
    </row>
    <row r="71" spans="1:11" ht="15.75" thickBot="1" x14ac:dyDescent="0.3">
      <c r="A71" s="11" t="s">
        <v>157</v>
      </c>
      <c r="B71" s="9" t="s">
        <v>352</v>
      </c>
      <c r="C71" s="10" t="s">
        <v>1</v>
      </c>
      <c r="D71" s="10">
        <v>1</v>
      </c>
      <c r="E71" s="10"/>
      <c r="F71" s="10"/>
      <c r="G71" s="10"/>
      <c r="H71" s="15"/>
      <c r="I71" s="30">
        <f t="shared" si="0"/>
        <v>0</v>
      </c>
      <c r="J71" s="30">
        <f t="shared" si="1"/>
        <v>0</v>
      </c>
      <c r="K71" s="26"/>
    </row>
    <row r="72" spans="1:11" ht="15.75" thickBot="1" x14ac:dyDescent="0.3">
      <c r="A72" s="11" t="s">
        <v>158</v>
      </c>
      <c r="B72" s="9" t="s">
        <v>354</v>
      </c>
      <c r="C72" s="10" t="s">
        <v>1</v>
      </c>
      <c r="D72" s="10">
        <v>50</v>
      </c>
      <c r="E72" s="10"/>
      <c r="F72" s="10"/>
      <c r="G72" s="10"/>
      <c r="H72" s="15"/>
      <c r="I72" s="30">
        <f t="shared" si="0"/>
        <v>0</v>
      </c>
      <c r="J72" s="30">
        <f t="shared" si="1"/>
        <v>0</v>
      </c>
      <c r="K72" s="26"/>
    </row>
    <row r="73" spans="1:11" ht="29.25" thickBot="1" x14ac:dyDescent="0.3">
      <c r="A73" s="11" t="s">
        <v>159</v>
      </c>
      <c r="B73" s="9" t="s">
        <v>124</v>
      </c>
      <c r="C73" s="10" t="s">
        <v>1</v>
      </c>
      <c r="D73" s="10">
        <v>50</v>
      </c>
      <c r="E73" s="10"/>
      <c r="F73" s="10"/>
      <c r="G73" s="10"/>
      <c r="H73" s="15"/>
      <c r="I73" s="30">
        <f t="shared" si="0"/>
        <v>0</v>
      </c>
      <c r="J73" s="30">
        <f t="shared" si="1"/>
        <v>0</v>
      </c>
      <c r="K73" s="26"/>
    </row>
    <row r="74" spans="1:11" ht="15.75" thickBot="1" x14ac:dyDescent="0.3">
      <c r="A74" s="11" t="s">
        <v>160</v>
      </c>
      <c r="B74" s="9" t="s">
        <v>355</v>
      </c>
      <c r="C74" s="10" t="s">
        <v>1</v>
      </c>
      <c r="D74" s="10">
        <v>20</v>
      </c>
      <c r="E74" s="10"/>
      <c r="F74" s="10"/>
      <c r="G74" s="10"/>
      <c r="H74" s="15"/>
      <c r="I74" s="30">
        <f t="shared" si="0"/>
        <v>0</v>
      </c>
      <c r="J74" s="30">
        <f t="shared" si="1"/>
        <v>0</v>
      </c>
      <c r="K74" s="26"/>
    </row>
    <row r="75" spans="1:11" ht="15.75" thickBot="1" x14ac:dyDescent="0.3">
      <c r="A75" s="11" t="s">
        <v>161</v>
      </c>
      <c r="B75" s="9" t="s">
        <v>118</v>
      </c>
      <c r="C75" s="10" t="s">
        <v>1</v>
      </c>
      <c r="D75" s="10">
        <v>20</v>
      </c>
      <c r="E75" s="10"/>
      <c r="F75" s="10"/>
      <c r="G75" s="10"/>
      <c r="H75" s="15"/>
      <c r="I75" s="30">
        <f t="shared" si="0"/>
        <v>0</v>
      </c>
      <c r="J75" s="30">
        <f t="shared" si="1"/>
        <v>0</v>
      </c>
      <c r="K75" s="26"/>
    </row>
    <row r="76" spans="1:11" s="17" customFormat="1" ht="15.75" thickBot="1" x14ac:dyDescent="0.3">
      <c r="A76" s="11" t="s">
        <v>162</v>
      </c>
      <c r="B76" s="9" t="s">
        <v>109</v>
      </c>
      <c r="C76" s="10" t="s">
        <v>1</v>
      </c>
      <c r="D76" s="10">
        <v>50</v>
      </c>
      <c r="E76" s="10"/>
      <c r="F76" s="10"/>
      <c r="G76" s="10"/>
      <c r="H76" s="15"/>
      <c r="I76" s="30">
        <f t="shared" si="0"/>
        <v>0</v>
      </c>
      <c r="J76" s="30">
        <f t="shared" si="1"/>
        <v>0</v>
      </c>
      <c r="K76" s="26"/>
    </row>
    <row r="77" spans="1:11" s="17" customFormat="1" ht="15.75" thickBot="1" x14ac:dyDescent="0.3">
      <c r="A77" s="11" t="s">
        <v>163</v>
      </c>
      <c r="B77" s="9" t="s">
        <v>136</v>
      </c>
      <c r="C77" s="10" t="s">
        <v>1</v>
      </c>
      <c r="D77" s="10">
        <v>5</v>
      </c>
      <c r="E77" s="10"/>
      <c r="F77" s="10"/>
      <c r="G77" s="10"/>
      <c r="H77" s="15"/>
      <c r="I77" s="30">
        <f t="shared" si="0"/>
        <v>0</v>
      </c>
      <c r="J77" s="30">
        <f t="shared" si="1"/>
        <v>0</v>
      </c>
      <c r="K77" s="26"/>
    </row>
    <row r="78" spans="1:11" ht="15.75" thickBot="1" x14ac:dyDescent="0.3">
      <c r="A78" s="11" t="s">
        <v>164</v>
      </c>
      <c r="B78" s="9" t="s">
        <v>356</v>
      </c>
      <c r="C78" s="10" t="s">
        <v>1</v>
      </c>
      <c r="D78" s="10">
        <v>10</v>
      </c>
      <c r="E78" s="10"/>
      <c r="F78" s="10"/>
      <c r="G78" s="10"/>
      <c r="H78" s="15"/>
      <c r="I78" s="30">
        <f t="shared" si="0"/>
        <v>0</v>
      </c>
      <c r="J78" s="30">
        <f t="shared" ref="J78:J103" si="2">I78*D78</f>
        <v>0</v>
      </c>
      <c r="K78" s="26"/>
    </row>
    <row r="79" spans="1:11" ht="15.75" thickBot="1" x14ac:dyDescent="0.3">
      <c r="A79" s="11" t="s">
        <v>165</v>
      </c>
      <c r="B79" s="9" t="s">
        <v>358</v>
      </c>
      <c r="C79" s="10" t="s">
        <v>1</v>
      </c>
      <c r="D79" s="10">
        <v>100</v>
      </c>
      <c r="E79" s="10"/>
      <c r="F79" s="10"/>
      <c r="G79" s="10"/>
      <c r="H79" s="15"/>
      <c r="I79" s="30">
        <f t="shared" si="0"/>
        <v>0</v>
      </c>
      <c r="J79" s="30">
        <f t="shared" si="2"/>
        <v>0</v>
      </c>
      <c r="K79" s="26"/>
    </row>
    <row r="80" spans="1:11" ht="15.75" thickBot="1" x14ac:dyDescent="0.3">
      <c r="A80" s="11" t="s">
        <v>166</v>
      </c>
      <c r="B80" s="9" t="s">
        <v>126</v>
      </c>
      <c r="C80" s="10" t="s">
        <v>1</v>
      </c>
      <c r="D80" s="10">
        <v>10</v>
      </c>
      <c r="E80" s="10"/>
      <c r="F80" s="10"/>
      <c r="G80" s="10"/>
      <c r="H80" s="15"/>
      <c r="I80" s="30">
        <f t="shared" si="0"/>
        <v>0</v>
      </c>
      <c r="J80" s="30">
        <f t="shared" si="2"/>
        <v>0</v>
      </c>
      <c r="K80" s="26"/>
    </row>
    <row r="81" spans="1:11" ht="29.25" thickBot="1" x14ac:dyDescent="0.3">
      <c r="A81" s="11" t="s">
        <v>167</v>
      </c>
      <c r="B81" s="9" t="s">
        <v>357</v>
      </c>
      <c r="C81" s="10" t="s">
        <v>1</v>
      </c>
      <c r="D81" s="10">
        <v>100</v>
      </c>
      <c r="E81" s="10"/>
      <c r="F81" s="10"/>
      <c r="G81" s="10"/>
      <c r="H81" s="15"/>
      <c r="I81" s="30">
        <f t="shared" si="0"/>
        <v>0</v>
      </c>
      <c r="J81" s="30">
        <f t="shared" si="2"/>
        <v>0</v>
      </c>
      <c r="K81" s="26"/>
    </row>
    <row r="82" spans="1:11" ht="15.75" thickBot="1" x14ac:dyDescent="0.3">
      <c r="A82" s="11" t="s">
        <v>168</v>
      </c>
      <c r="B82" s="9" t="s">
        <v>110</v>
      </c>
      <c r="C82" s="10" t="s">
        <v>1</v>
      </c>
      <c r="D82" s="10">
        <v>10</v>
      </c>
      <c r="E82" s="10"/>
      <c r="F82" s="10"/>
      <c r="G82" s="10"/>
      <c r="H82" s="15"/>
      <c r="I82" s="30">
        <f t="shared" si="0"/>
        <v>0</v>
      </c>
      <c r="J82" s="30">
        <f t="shared" si="2"/>
        <v>0</v>
      </c>
      <c r="K82" s="26"/>
    </row>
    <row r="83" spans="1:11" ht="15.75" thickBot="1" x14ac:dyDescent="0.3">
      <c r="A83" s="11" t="s">
        <v>169</v>
      </c>
      <c r="B83" s="9" t="s">
        <v>139</v>
      </c>
      <c r="C83" s="10" t="s">
        <v>1</v>
      </c>
      <c r="D83" s="10">
        <v>40</v>
      </c>
      <c r="E83" s="10"/>
      <c r="F83" s="10"/>
      <c r="G83" s="10"/>
      <c r="H83" s="15"/>
      <c r="I83" s="30">
        <f t="shared" si="0"/>
        <v>0</v>
      </c>
      <c r="J83" s="30">
        <f t="shared" si="2"/>
        <v>0</v>
      </c>
      <c r="K83" s="26"/>
    </row>
    <row r="84" spans="1:11" ht="29.25" thickBot="1" x14ac:dyDescent="0.3">
      <c r="A84" s="11" t="s">
        <v>170</v>
      </c>
      <c r="B84" s="9" t="s">
        <v>372</v>
      </c>
      <c r="C84" s="10" t="s">
        <v>1</v>
      </c>
      <c r="D84" s="10">
        <v>40</v>
      </c>
      <c r="E84" s="10"/>
      <c r="F84" s="10"/>
      <c r="G84" s="10"/>
      <c r="H84" s="15"/>
      <c r="I84" s="30">
        <f t="shared" si="0"/>
        <v>0</v>
      </c>
      <c r="J84" s="30">
        <f t="shared" si="2"/>
        <v>0</v>
      </c>
      <c r="K84" s="26"/>
    </row>
    <row r="85" spans="1:11" ht="29.25" thickBot="1" x14ac:dyDescent="0.3">
      <c r="A85" s="11" t="s">
        <v>171</v>
      </c>
      <c r="B85" s="9" t="s">
        <v>359</v>
      </c>
      <c r="C85" s="10" t="s">
        <v>102</v>
      </c>
      <c r="D85" s="10">
        <v>20</v>
      </c>
      <c r="E85" s="10"/>
      <c r="F85" s="10"/>
      <c r="G85" s="10"/>
      <c r="H85" s="15"/>
      <c r="I85" s="30">
        <f t="shared" si="0"/>
        <v>0</v>
      </c>
      <c r="J85" s="30">
        <f t="shared" si="2"/>
        <v>0</v>
      </c>
      <c r="K85" s="26"/>
    </row>
    <row r="86" spans="1:11" ht="29.25" thickBot="1" x14ac:dyDescent="0.3">
      <c r="A86" s="11" t="s">
        <v>172</v>
      </c>
      <c r="B86" s="9" t="s">
        <v>142</v>
      </c>
      <c r="C86" s="10" t="s">
        <v>1</v>
      </c>
      <c r="D86" s="10">
        <v>20</v>
      </c>
      <c r="E86" s="10"/>
      <c r="F86" s="10"/>
      <c r="G86" s="10"/>
      <c r="H86" s="15"/>
      <c r="I86" s="30">
        <f t="shared" ref="I86:I103" si="3">H86*1.095</f>
        <v>0</v>
      </c>
      <c r="J86" s="30">
        <f t="shared" si="2"/>
        <v>0</v>
      </c>
      <c r="K86" s="26"/>
    </row>
    <row r="87" spans="1:11" ht="29.25" thickBot="1" x14ac:dyDescent="0.3">
      <c r="A87" s="11" t="s">
        <v>173</v>
      </c>
      <c r="B87" s="9" t="s">
        <v>143</v>
      </c>
      <c r="C87" s="10" t="s">
        <v>1</v>
      </c>
      <c r="D87" s="10">
        <v>10</v>
      </c>
      <c r="E87" s="10"/>
      <c r="F87" s="10"/>
      <c r="G87" s="10"/>
      <c r="H87" s="15"/>
      <c r="I87" s="30">
        <f t="shared" si="3"/>
        <v>0</v>
      </c>
      <c r="J87" s="30">
        <f t="shared" si="2"/>
        <v>0</v>
      </c>
      <c r="K87" s="26"/>
    </row>
    <row r="88" spans="1:11" ht="29.25" thickBot="1" x14ac:dyDescent="0.3">
      <c r="A88" s="11" t="s">
        <v>174</v>
      </c>
      <c r="B88" s="9" t="s">
        <v>144</v>
      </c>
      <c r="C88" s="10" t="s">
        <v>1</v>
      </c>
      <c r="D88" s="10">
        <v>50</v>
      </c>
      <c r="E88" s="10"/>
      <c r="F88" s="10"/>
      <c r="G88" s="10"/>
      <c r="H88" s="15"/>
      <c r="I88" s="30">
        <f t="shared" si="3"/>
        <v>0</v>
      </c>
      <c r="J88" s="30">
        <f t="shared" si="2"/>
        <v>0</v>
      </c>
      <c r="K88" s="26"/>
    </row>
    <row r="89" spans="1:11" ht="29.25" thickBot="1" x14ac:dyDescent="0.3">
      <c r="A89" s="11" t="s">
        <v>175</v>
      </c>
      <c r="B89" s="9" t="s">
        <v>360</v>
      </c>
      <c r="C89" s="10" t="s">
        <v>1</v>
      </c>
      <c r="D89" s="10">
        <v>40</v>
      </c>
      <c r="E89" s="10"/>
      <c r="F89" s="10"/>
      <c r="G89" s="10"/>
      <c r="H89" s="15"/>
      <c r="I89" s="30">
        <f t="shared" si="3"/>
        <v>0</v>
      </c>
      <c r="J89" s="30">
        <f t="shared" si="2"/>
        <v>0</v>
      </c>
      <c r="K89" s="26"/>
    </row>
    <row r="90" spans="1:11" ht="15.75" thickBot="1" x14ac:dyDescent="0.3">
      <c r="A90" s="11" t="s">
        <v>176</v>
      </c>
      <c r="B90" s="9" t="s">
        <v>117</v>
      </c>
      <c r="C90" s="10" t="s">
        <v>1</v>
      </c>
      <c r="D90" s="10">
        <v>20</v>
      </c>
      <c r="E90" s="10"/>
      <c r="F90" s="10"/>
      <c r="G90" s="10"/>
      <c r="H90" s="15"/>
      <c r="I90" s="30">
        <f t="shared" si="3"/>
        <v>0</v>
      </c>
      <c r="J90" s="30">
        <f t="shared" si="2"/>
        <v>0</v>
      </c>
      <c r="K90" s="26"/>
    </row>
    <row r="91" spans="1:11" ht="15.75" thickBot="1" x14ac:dyDescent="0.3">
      <c r="A91" s="11" t="s">
        <v>177</v>
      </c>
      <c r="B91" s="9" t="s">
        <v>111</v>
      </c>
      <c r="C91" s="10" t="s">
        <v>1</v>
      </c>
      <c r="D91" s="10">
        <v>20</v>
      </c>
      <c r="E91" s="10"/>
      <c r="F91" s="10"/>
      <c r="G91" s="10"/>
      <c r="H91" s="15"/>
      <c r="I91" s="30">
        <f t="shared" si="3"/>
        <v>0</v>
      </c>
      <c r="J91" s="30">
        <f t="shared" si="2"/>
        <v>0</v>
      </c>
      <c r="K91" s="26"/>
    </row>
    <row r="92" spans="1:11" ht="15.75" thickBot="1" x14ac:dyDescent="0.3">
      <c r="A92" s="11" t="s">
        <v>178</v>
      </c>
      <c r="B92" s="9" t="s">
        <v>140</v>
      </c>
      <c r="C92" s="10" t="s">
        <v>1</v>
      </c>
      <c r="D92" s="10">
        <v>20</v>
      </c>
      <c r="E92" s="10"/>
      <c r="F92" s="10"/>
      <c r="G92" s="10"/>
      <c r="H92" s="15"/>
      <c r="I92" s="30">
        <f t="shared" si="3"/>
        <v>0</v>
      </c>
      <c r="J92" s="30">
        <f t="shared" si="2"/>
        <v>0</v>
      </c>
      <c r="K92" s="26"/>
    </row>
    <row r="93" spans="1:11" ht="15.75" thickBot="1" x14ac:dyDescent="0.3">
      <c r="A93" s="11" t="s">
        <v>179</v>
      </c>
      <c r="B93" s="9" t="s">
        <v>137</v>
      </c>
      <c r="C93" s="10" t="s">
        <v>1</v>
      </c>
      <c r="D93" s="10">
        <v>50</v>
      </c>
      <c r="E93" s="10"/>
      <c r="F93" s="10"/>
      <c r="G93" s="10"/>
      <c r="H93" s="15"/>
      <c r="I93" s="30">
        <f t="shared" si="3"/>
        <v>0</v>
      </c>
      <c r="J93" s="30">
        <f t="shared" si="2"/>
        <v>0</v>
      </c>
      <c r="K93" s="26"/>
    </row>
    <row r="94" spans="1:11" ht="15.75" thickBot="1" x14ac:dyDescent="0.3">
      <c r="A94" s="11" t="s">
        <v>180</v>
      </c>
      <c r="B94" s="9" t="s">
        <v>138</v>
      </c>
      <c r="C94" s="10" t="s">
        <v>1</v>
      </c>
      <c r="D94" s="10">
        <v>10</v>
      </c>
      <c r="E94" s="10"/>
      <c r="F94" s="10"/>
      <c r="G94" s="10"/>
      <c r="H94" s="15"/>
      <c r="I94" s="30">
        <f t="shared" si="3"/>
        <v>0</v>
      </c>
      <c r="J94" s="30">
        <f t="shared" si="2"/>
        <v>0</v>
      </c>
      <c r="K94" s="26"/>
    </row>
    <row r="95" spans="1:11" ht="15.75" thickBot="1" x14ac:dyDescent="0.3">
      <c r="A95" s="11" t="s">
        <v>181</v>
      </c>
      <c r="B95" s="9" t="s">
        <v>125</v>
      </c>
      <c r="C95" s="10" t="s">
        <v>1</v>
      </c>
      <c r="D95" s="10">
        <v>100</v>
      </c>
      <c r="E95" s="10"/>
      <c r="F95" s="10"/>
      <c r="G95" s="10"/>
      <c r="H95" s="15"/>
      <c r="I95" s="30">
        <f t="shared" si="3"/>
        <v>0</v>
      </c>
      <c r="J95" s="30">
        <f t="shared" si="2"/>
        <v>0</v>
      </c>
      <c r="K95" s="26"/>
    </row>
    <row r="96" spans="1:11" ht="15.75" thickBot="1" x14ac:dyDescent="0.3">
      <c r="A96" s="11" t="s">
        <v>182</v>
      </c>
      <c r="B96" s="9" t="s">
        <v>306</v>
      </c>
      <c r="C96" s="10" t="s">
        <v>1</v>
      </c>
      <c r="D96" s="10">
        <v>100</v>
      </c>
      <c r="E96" s="10"/>
      <c r="F96" s="10"/>
      <c r="G96" s="10"/>
      <c r="H96" s="15"/>
      <c r="I96" s="30">
        <f t="shared" si="3"/>
        <v>0</v>
      </c>
      <c r="J96" s="30">
        <f t="shared" si="2"/>
        <v>0</v>
      </c>
      <c r="K96" s="26"/>
    </row>
    <row r="97" spans="1:11" ht="15.75" thickBot="1" x14ac:dyDescent="0.3">
      <c r="A97" s="11" t="s">
        <v>183</v>
      </c>
      <c r="B97" s="9" t="s">
        <v>128</v>
      </c>
      <c r="C97" s="10" t="s">
        <v>1</v>
      </c>
      <c r="D97" s="10">
        <v>10</v>
      </c>
      <c r="E97" s="10"/>
      <c r="F97" s="10"/>
      <c r="G97" s="10"/>
      <c r="H97" s="15"/>
      <c r="I97" s="30">
        <f t="shared" si="3"/>
        <v>0</v>
      </c>
      <c r="J97" s="30">
        <f t="shared" si="2"/>
        <v>0</v>
      </c>
      <c r="K97" s="26"/>
    </row>
    <row r="98" spans="1:11" ht="15.75" thickBot="1" x14ac:dyDescent="0.3">
      <c r="A98" s="11" t="s">
        <v>184</v>
      </c>
      <c r="B98" s="9" t="s">
        <v>361</v>
      </c>
      <c r="C98" s="10" t="s">
        <v>1</v>
      </c>
      <c r="D98" s="10">
        <v>10</v>
      </c>
      <c r="E98" s="10"/>
      <c r="F98" s="10"/>
      <c r="G98" s="10"/>
      <c r="H98" s="15"/>
      <c r="I98" s="30">
        <f t="shared" si="3"/>
        <v>0</v>
      </c>
      <c r="J98" s="30">
        <f t="shared" si="2"/>
        <v>0</v>
      </c>
      <c r="K98" s="26"/>
    </row>
    <row r="99" spans="1:11" ht="15.75" thickBot="1" x14ac:dyDescent="0.3">
      <c r="A99" s="11" t="s">
        <v>185</v>
      </c>
      <c r="B99" s="9" t="s">
        <v>127</v>
      </c>
      <c r="C99" s="10" t="s">
        <v>1</v>
      </c>
      <c r="D99" s="10">
        <v>30</v>
      </c>
      <c r="E99" s="10"/>
      <c r="F99" s="10"/>
      <c r="G99" s="10"/>
      <c r="H99" s="15"/>
      <c r="I99" s="30">
        <f t="shared" si="3"/>
        <v>0</v>
      </c>
      <c r="J99" s="30">
        <f t="shared" si="2"/>
        <v>0</v>
      </c>
      <c r="K99" s="26"/>
    </row>
    <row r="100" spans="1:11" ht="15.75" thickBot="1" x14ac:dyDescent="0.3">
      <c r="A100" s="11" t="s">
        <v>186</v>
      </c>
      <c r="B100" s="9" t="s">
        <v>141</v>
      </c>
      <c r="C100" s="10" t="s">
        <v>1</v>
      </c>
      <c r="D100" s="10">
        <v>10</v>
      </c>
      <c r="E100" s="10"/>
      <c r="F100" s="10"/>
      <c r="G100" s="10"/>
      <c r="H100" s="15"/>
      <c r="I100" s="30">
        <f t="shared" si="3"/>
        <v>0</v>
      </c>
      <c r="J100" s="30">
        <f t="shared" si="2"/>
        <v>0</v>
      </c>
      <c r="K100" s="26"/>
    </row>
    <row r="101" spans="1:11" ht="15.75" thickBot="1" x14ac:dyDescent="0.3">
      <c r="A101" s="11" t="s">
        <v>187</v>
      </c>
      <c r="B101" s="9" t="s">
        <v>362</v>
      </c>
      <c r="C101" s="10" t="s">
        <v>1</v>
      </c>
      <c r="D101" s="10">
        <v>20</v>
      </c>
      <c r="E101" s="10"/>
      <c r="F101" s="10"/>
      <c r="G101" s="10"/>
      <c r="H101" s="15"/>
      <c r="I101" s="30">
        <f t="shared" si="3"/>
        <v>0</v>
      </c>
      <c r="J101" s="30">
        <f t="shared" si="2"/>
        <v>0</v>
      </c>
      <c r="K101" s="26"/>
    </row>
    <row r="102" spans="1:11" ht="15.75" thickBot="1" x14ac:dyDescent="0.3">
      <c r="A102" s="11" t="s">
        <v>188</v>
      </c>
      <c r="B102" s="9" t="s">
        <v>363</v>
      </c>
      <c r="C102" s="10" t="s">
        <v>1</v>
      </c>
      <c r="D102" s="10">
        <v>20</v>
      </c>
      <c r="E102" s="10"/>
      <c r="F102" s="10"/>
      <c r="G102" s="10"/>
      <c r="H102" s="15"/>
      <c r="I102" s="30">
        <f t="shared" si="3"/>
        <v>0</v>
      </c>
      <c r="J102" s="30">
        <f t="shared" si="2"/>
        <v>0</v>
      </c>
      <c r="K102" s="26"/>
    </row>
    <row r="103" spans="1:11" ht="15.75" thickBot="1" x14ac:dyDescent="0.3">
      <c r="A103" s="11" t="s">
        <v>189</v>
      </c>
      <c r="B103" s="7" t="s">
        <v>364</v>
      </c>
      <c r="C103" s="8" t="s">
        <v>1</v>
      </c>
      <c r="D103" s="8">
        <v>20</v>
      </c>
      <c r="E103" s="10"/>
      <c r="F103" s="10"/>
      <c r="G103" s="10"/>
      <c r="H103" s="15"/>
      <c r="I103" s="30">
        <f t="shared" si="3"/>
        <v>0</v>
      </c>
      <c r="J103" s="30">
        <f t="shared" si="2"/>
        <v>0</v>
      </c>
      <c r="K103" s="26"/>
    </row>
    <row r="104" spans="1:11" ht="15.75" thickBot="1" x14ac:dyDescent="0.3">
      <c r="A104" s="9"/>
      <c r="B104" s="14"/>
      <c r="C104" s="10"/>
      <c r="D104" s="10"/>
      <c r="E104" s="10"/>
      <c r="F104" s="10"/>
      <c r="G104" s="10"/>
      <c r="H104" s="10"/>
      <c r="I104" s="16" t="s">
        <v>51</v>
      </c>
      <c r="J104" s="23">
        <f>SUM(J14:J103)</f>
        <v>0</v>
      </c>
    </row>
    <row r="106" spans="1:11" x14ac:dyDescent="0.25">
      <c r="A106" s="58"/>
      <c r="B106" s="58"/>
      <c r="C106" s="58"/>
      <c r="D106" s="58"/>
      <c r="E106" s="58"/>
      <c r="F106" s="58"/>
      <c r="G106" s="58"/>
      <c r="H106" s="58"/>
      <c r="I106" s="58"/>
    </row>
    <row r="107" spans="1:11" x14ac:dyDescent="0.25">
      <c r="A107" s="58"/>
      <c r="B107" s="58"/>
      <c r="C107" s="58"/>
      <c r="D107" s="58"/>
      <c r="E107" s="58"/>
      <c r="F107" s="58"/>
      <c r="G107" s="58"/>
      <c r="H107" s="58"/>
      <c r="I107" s="58"/>
    </row>
    <row r="109" spans="1:11" x14ac:dyDescent="0.25">
      <c r="K109" s="17"/>
    </row>
    <row r="110" spans="1:1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spans="1:1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spans="1:1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 x14ac:dyDescent="0.25">
      <c r="A113" s="29"/>
      <c r="B113" s="29"/>
      <c r="C113" s="29"/>
      <c r="D113" s="29"/>
      <c r="E113" s="29"/>
      <c r="F113" s="29"/>
      <c r="G113" s="29"/>
      <c r="H113" s="29"/>
      <c r="I113" s="29"/>
      <c r="J113" s="29"/>
    </row>
    <row r="116" spans="1:10" x14ac:dyDescent="0.25">
      <c r="B116" s="13"/>
      <c r="C116" s="13"/>
      <c r="D116" s="13"/>
      <c r="E116" s="13"/>
      <c r="F116" s="13"/>
      <c r="G116" s="13"/>
      <c r="H116" s="13"/>
      <c r="I116" s="13"/>
    </row>
    <row r="117" spans="1:10" x14ac:dyDescent="0.25">
      <c r="A117" s="29"/>
      <c r="B117" s="13" t="s">
        <v>2</v>
      </c>
      <c r="C117" s="29"/>
      <c r="D117" s="29"/>
      <c r="E117" s="29"/>
      <c r="F117" s="29"/>
      <c r="G117" s="34" t="s">
        <v>3</v>
      </c>
      <c r="H117" s="29"/>
      <c r="I117" s="29"/>
      <c r="J117" s="29"/>
    </row>
    <row r="120" spans="1:10" x14ac:dyDescent="0.25">
      <c r="A120" s="29"/>
      <c r="B120" s="29"/>
      <c r="C120" s="29"/>
      <c r="D120" s="29"/>
      <c r="E120" s="29"/>
      <c r="F120" s="29"/>
      <c r="G120" s="29"/>
      <c r="H120" s="29"/>
      <c r="I120" s="29"/>
      <c r="J120" s="29"/>
    </row>
  </sheetData>
  <mergeCells count="11">
    <mergeCell ref="K12:K13"/>
    <mergeCell ref="J12:J13"/>
    <mergeCell ref="B9:J9"/>
    <mergeCell ref="A106:I107"/>
    <mergeCell ref="A12:A13"/>
    <mergeCell ref="B12:B13"/>
    <mergeCell ref="C12:C13"/>
    <mergeCell ref="D12:D13"/>
    <mergeCell ref="H12:H13"/>
    <mergeCell ref="I12:I13"/>
    <mergeCell ref="F12:F13"/>
  </mergeCells>
  <phoneticPr fontId="16" type="noConversion"/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82"/>
  <sheetViews>
    <sheetView zoomScaleNormal="100" zoomScalePageLayoutView="80" workbookViewId="0">
      <selection activeCell="B4" sqref="B4"/>
    </sheetView>
  </sheetViews>
  <sheetFormatPr defaultRowHeight="15" x14ac:dyDescent="0.25"/>
  <cols>
    <col min="1" max="1" width="4.7109375" customWidth="1"/>
    <col min="2" max="2" width="50.7109375" customWidth="1"/>
    <col min="3" max="3" width="4.7109375" customWidth="1"/>
    <col min="4" max="4" width="7.28515625" customWidth="1"/>
    <col min="5" max="5" width="20.7109375" customWidth="1"/>
    <col min="6" max="6" width="6.7109375" customWidth="1"/>
    <col min="7" max="9" width="8.7109375" customWidth="1"/>
    <col min="10" max="10" width="11.7109375" customWidth="1"/>
  </cols>
  <sheetData>
    <row r="1" spans="1:11" x14ac:dyDescent="0.25">
      <c r="A1" s="18" t="s">
        <v>90</v>
      </c>
    </row>
    <row r="5" spans="1:11" x14ac:dyDescent="0.25">
      <c r="A5" s="1" t="s">
        <v>77</v>
      </c>
    </row>
    <row r="6" spans="1:11" x14ac:dyDescent="0.25">
      <c r="A6" s="2" t="s">
        <v>94</v>
      </c>
    </row>
    <row r="7" spans="1:11" x14ac:dyDescent="0.25">
      <c r="A7" s="2" t="s">
        <v>95</v>
      </c>
    </row>
    <row r="8" spans="1:11" x14ac:dyDescent="0.25">
      <c r="A8" s="2" t="s">
        <v>78</v>
      </c>
    </row>
    <row r="9" spans="1:11" ht="15.75" x14ac:dyDescent="0.25">
      <c r="B9" s="13" t="s">
        <v>91</v>
      </c>
      <c r="C9" s="3" t="s">
        <v>92</v>
      </c>
      <c r="D9" s="13"/>
      <c r="E9" s="13"/>
      <c r="H9" s="3"/>
    </row>
    <row r="10" spans="1:11" x14ac:dyDescent="0.25">
      <c r="A10" s="5"/>
      <c r="C10" s="13"/>
      <c r="D10" s="4" t="s">
        <v>379</v>
      </c>
    </row>
    <row r="11" spans="1:11" ht="15.75" thickBot="1" x14ac:dyDescent="0.3">
      <c r="A11" s="1" t="s">
        <v>79</v>
      </c>
    </row>
    <row r="12" spans="1:11" s="6" customFormat="1" ht="51.75" thickBot="1" x14ac:dyDescent="0.3">
      <c r="A12" s="28" t="s">
        <v>76</v>
      </c>
      <c r="B12" s="39" t="s">
        <v>69</v>
      </c>
      <c r="C12" s="39" t="s">
        <v>70</v>
      </c>
      <c r="D12" s="39" t="s">
        <v>71</v>
      </c>
      <c r="E12" s="39" t="s">
        <v>66</v>
      </c>
      <c r="F12" s="39" t="s">
        <v>67</v>
      </c>
      <c r="G12" s="39" t="s">
        <v>64</v>
      </c>
      <c r="H12" s="39" t="s">
        <v>74</v>
      </c>
      <c r="I12" s="39" t="s">
        <v>75</v>
      </c>
      <c r="J12" s="39" t="s">
        <v>86</v>
      </c>
      <c r="K12" s="37" t="s">
        <v>65</v>
      </c>
    </row>
    <row r="13" spans="1:11" ht="20.100000000000001" customHeight="1" thickBot="1" x14ac:dyDescent="0.3">
      <c r="A13" s="38" t="s">
        <v>5</v>
      </c>
      <c r="B13" s="44" t="s">
        <v>374</v>
      </c>
      <c r="C13" s="35" t="s">
        <v>1</v>
      </c>
      <c r="D13" s="35">
        <v>1</v>
      </c>
      <c r="E13" s="35"/>
      <c r="F13" s="35"/>
      <c r="G13" s="35"/>
      <c r="H13" s="45"/>
      <c r="I13" s="45">
        <f t="shared" ref="I13:I76" si="0">H13*1.095</f>
        <v>0</v>
      </c>
      <c r="J13" s="45">
        <f t="shared" ref="J13:J76" si="1">I13*D13</f>
        <v>0</v>
      </c>
      <c r="K13" s="46"/>
    </row>
    <row r="14" spans="1:11" ht="20.100000000000001" customHeight="1" thickBot="1" x14ac:dyDescent="0.3">
      <c r="A14" s="38" t="s">
        <v>6</v>
      </c>
      <c r="B14" s="44" t="s">
        <v>196</v>
      </c>
      <c r="C14" s="35" t="s">
        <v>1</v>
      </c>
      <c r="D14" s="35">
        <v>1</v>
      </c>
      <c r="E14" s="35"/>
      <c r="F14" s="35"/>
      <c r="G14" s="35"/>
      <c r="H14" s="45"/>
      <c r="I14" s="45">
        <f t="shared" si="0"/>
        <v>0</v>
      </c>
      <c r="J14" s="45">
        <f t="shared" si="1"/>
        <v>0</v>
      </c>
      <c r="K14" s="46"/>
    </row>
    <row r="15" spans="1:11" ht="20.100000000000001" customHeight="1" thickBot="1" x14ac:dyDescent="0.3">
      <c r="A15" s="38" t="s">
        <v>7</v>
      </c>
      <c r="B15" s="44" t="s">
        <v>204</v>
      </c>
      <c r="C15" s="35" t="s">
        <v>1</v>
      </c>
      <c r="D15" s="35">
        <v>2</v>
      </c>
      <c r="E15" s="35"/>
      <c r="F15" s="35"/>
      <c r="G15" s="35"/>
      <c r="H15" s="45"/>
      <c r="I15" s="45">
        <f t="shared" si="0"/>
        <v>0</v>
      </c>
      <c r="J15" s="45">
        <f t="shared" si="1"/>
        <v>0</v>
      </c>
      <c r="K15" s="46"/>
    </row>
    <row r="16" spans="1:11" ht="20.100000000000001" customHeight="1" thickBot="1" x14ac:dyDescent="0.3">
      <c r="A16" s="38" t="s">
        <v>8</v>
      </c>
      <c r="B16" s="44" t="s">
        <v>375</v>
      </c>
      <c r="C16" s="35" t="s">
        <v>1</v>
      </c>
      <c r="D16" s="35">
        <v>1</v>
      </c>
      <c r="E16" s="35"/>
      <c r="F16" s="35"/>
      <c r="G16" s="35"/>
      <c r="H16" s="45"/>
      <c r="I16" s="45">
        <f t="shared" si="0"/>
        <v>0</v>
      </c>
      <c r="J16" s="45">
        <f t="shared" si="1"/>
        <v>0</v>
      </c>
      <c r="K16" s="46"/>
    </row>
    <row r="17" spans="1:11" ht="20.100000000000001" customHeight="1" thickBot="1" x14ac:dyDescent="0.3">
      <c r="A17" s="38" t="s">
        <v>9</v>
      </c>
      <c r="B17" s="44" t="s">
        <v>202</v>
      </c>
      <c r="C17" s="35" t="s">
        <v>1</v>
      </c>
      <c r="D17" s="35">
        <v>1</v>
      </c>
      <c r="E17" s="35"/>
      <c r="F17" s="35"/>
      <c r="G17" s="35"/>
      <c r="H17" s="45"/>
      <c r="I17" s="45">
        <f t="shared" si="0"/>
        <v>0</v>
      </c>
      <c r="J17" s="45">
        <f t="shared" si="1"/>
        <v>0</v>
      </c>
      <c r="K17" s="46"/>
    </row>
    <row r="18" spans="1:11" ht="20.100000000000001" customHeight="1" thickBot="1" x14ac:dyDescent="0.3">
      <c r="A18" s="38" t="s">
        <v>10</v>
      </c>
      <c r="B18" s="44" t="s">
        <v>209</v>
      </c>
      <c r="C18" s="35" t="s">
        <v>1</v>
      </c>
      <c r="D18" s="35">
        <v>1</v>
      </c>
      <c r="E18" s="35"/>
      <c r="F18" s="35"/>
      <c r="G18" s="35"/>
      <c r="H18" s="45"/>
      <c r="I18" s="45">
        <f t="shared" si="0"/>
        <v>0</v>
      </c>
      <c r="J18" s="45">
        <f t="shared" si="1"/>
        <v>0</v>
      </c>
      <c r="K18" s="46"/>
    </row>
    <row r="19" spans="1:11" ht="20.100000000000001" customHeight="1" thickBot="1" x14ac:dyDescent="0.3">
      <c r="A19" s="38" t="s">
        <v>11</v>
      </c>
      <c r="B19" s="31" t="s">
        <v>193</v>
      </c>
      <c r="C19" s="35" t="s">
        <v>1</v>
      </c>
      <c r="D19" s="35">
        <v>4</v>
      </c>
      <c r="E19" s="35"/>
      <c r="F19" s="35"/>
      <c r="G19" s="35"/>
      <c r="H19" s="45"/>
      <c r="I19" s="45">
        <f t="shared" si="0"/>
        <v>0</v>
      </c>
      <c r="J19" s="45">
        <f t="shared" si="1"/>
        <v>0</v>
      </c>
      <c r="K19" s="46"/>
    </row>
    <row r="20" spans="1:11" ht="20.100000000000001" customHeight="1" thickBot="1" x14ac:dyDescent="0.3">
      <c r="A20" s="38" t="s">
        <v>12</v>
      </c>
      <c r="B20" s="31" t="s">
        <v>194</v>
      </c>
      <c r="C20" s="35" t="s">
        <v>1</v>
      </c>
      <c r="D20" s="35">
        <v>4</v>
      </c>
      <c r="E20" s="35"/>
      <c r="F20" s="35"/>
      <c r="G20" s="35"/>
      <c r="H20" s="45"/>
      <c r="I20" s="45">
        <f t="shared" si="0"/>
        <v>0</v>
      </c>
      <c r="J20" s="45">
        <f t="shared" si="1"/>
        <v>0</v>
      </c>
      <c r="K20" s="46"/>
    </row>
    <row r="21" spans="1:11" ht="20.100000000000001" customHeight="1" thickBot="1" x14ac:dyDescent="0.3">
      <c r="A21" s="38" t="s">
        <v>13</v>
      </c>
      <c r="B21" s="31" t="s">
        <v>195</v>
      </c>
      <c r="C21" s="35" t="s">
        <v>1</v>
      </c>
      <c r="D21" s="35">
        <v>4</v>
      </c>
      <c r="E21" s="35"/>
      <c r="F21" s="35"/>
      <c r="G21" s="35"/>
      <c r="H21" s="45"/>
      <c r="I21" s="45">
        <f t="shared" si="0"/>
        <v>0</v>
      </c>
      <c r="J21" s="45">
        <f t="shared" si="1"/>
        <v>0</v>
      </c>
      <c r="K21" s="46"/>
    </row>
    <row r="22" spans="1:11" ht="20.100000000000001" customHeight="1" thickBot="1" x14ac:dyDescent="0.3">
      <c r="A22" s="38" t="s">
        <v>14</v>
      </c>
      <c r="B22" s="44" t="s">
        <v>207</v>
      </c>
      <c r="C22" s="35" t="s">
        <v>1</v>
      </c>
      <c r="D22" s="35">
        <v>5</v>
      </c>
      <c r="E22" s="35"/>
      <c r="F22" s="35"/>
      <c r="G22" s="35"/>
      <c r="H22" s="45"/>
      <c r="I22" s="45">
        <f t="shared" si="0"/>
        <v>0</v>
      </c>
      <c r="J22" s="45">
        <f t="shared" si="1"/>
        <v>0</v>
      </c>
      <c r="K22" s="46"/>
    </row>
    <row r="23" spans="1:11" ht="20.100000000000001" customHeight="1" thickBot="1" x14ac:dyDescent="0.3">
      <c r="A23" s="38" t="s">
        <v>15</v>
      </c>
      <c r="B23" s="44" t="s">
        <v>208</v>
      </c>
      <c r="C23" s="35" t="s">
        <v>1</v>
      </c>
      <c r="D23" s="35">
        <v>5</v>
      </c>
      <c r="E23" s="35"/>
      <c r="F23" s="35"/>
      <c r="G23" s="35"/>
      <c r="H23" s="45"/>
      <c r="I23" s="45">
        <f t="shared" si="0"/>
        <v>0</v>
      </c>
      <c r="J23" s="45">
        <f t="shared" si="1"/>
        <v>0</v>
      </c>
      <c r="K23" s="46"/>
    </row>
    <row r="24" spans="1:11" ht="27.75" customHeight="1" thickBot="1" x14ac:dyDescent="0.3">
      <c r="A24" s="38" t="s">
        <v>16</v>
      </c>
      <c r="B24" s="44" t="s">
        <v>206</v>
      </c>
      <c r="C24" s="35" t="s">
        <v>1</v>
      </c>
      <c r="D24" s="35">
        <v>5</v>
      </c>
      <c r="E24" s="35"/>
      <c r="F24" s="35"/>
      <c r="G24" s="35"/>
      <c r="H24" s="45"/>
      <c r="I24" s="45">
        <f t="shared" si="0"/>
        <v>0</v>
      </c>
      <c r="J24" s="45">
        <f t="shared" si="1"/>
        <v>0</v>
      </c>
      <c r="K24" s="46"/>
    </row>
    <row r="25" spans="1:11" ht="20.100000000000001" customHeight="1" thickBot="1" x14ac:dyDescent="0.3">
      <c r="A25" s="38" t="s">
        <v>17</v>
      </c>
      <c r="B25" s="44" t="s">
        <v>203</v>
      </c>
      <c r="C25" s="35" t="s">
        <v>1</v>
      </c>
      <c r="D25" s="35">
        <v>1</v>
      </c>
      <c r="E25" s="35"/>
      <c r="F25" s="35"/>
      <c r="G25" s="35"/>
      <c r="H25" s="45"/>
      <c r="I25" s="45">
        <f t="shared" si="0"/>
        <v>0</v>
      </c>
      <c r="J25" s="45">
        <f t="shared" si="1"/>
        <v>0</v>
      </c>
      <c r="K25" s="46"/>
    </row>
    <row r="26" spans="1:11" ht="20.100000000000001" customHeight="1" thickBot="1" x14ac:dyDescent="0.3">
      <c r="A26" s="38" t="s">
        <v>18</v>
      </c>
      <c r="B26" s="44" t="s">
        <v>205</v>
      </c>
      <c r="C26" s="35" t="s">
        <v>1</v>
      </c>
      <c r="D26" s="35">
        <v>1</v>
      </c>
      <c r="E26" s="35"/>
      <c r="F26" s="35"/>
      <c r="G26" s="35"/>
      <c r="H26" s="45"/>
      <c r="I26" s="45">
        <f t="shared" si="0"/>
        <v>0</v>
      </c>
      <c r="J26" s="45">
        <f t="shared" si="1"/>
        <v>0</v>
      </c>
      <c r="K26" s="46"/>
    </row>
    <row r="27" spans="1:11" ht="20.100000000000001" customHeight="1" thickBot="1" x14ac:dyDescent="0.3">
      <c r="A27" s="38" t="s">
        <v>19</v>
      </c>
      <c r="B27" s="44" t="s">
        <v>380</v>
      </c>
      <c r="C27" s="35" t="s">
        <v>1</v>
      </c>
      <c r="D27" s="35">
        <v>1</v>
      </c>
      <c r="E27" s="35"/>
      <c r="F27" s="35"/>
      <c r="G27" s="35"/>
      <c r="H27" s="45"/>
      <c r="I27" s="45">
        <f t="shared" si="0"/>
        <v>0</v>
      </c>
      <c r="J27" s="45">
        <f t="shared" si="1"/>
        <v>0</v>
      </c>
      <c r="K27" s="46"/>
    </row>
    <row r="28" spans="1:11" ht="30.75" customHeight="1" thickBot="1" x14ac:dyDescent="0.3">
      <c r="A28" s="38" t="s">
        <v>20</v>
      </c>
      <c r="B28" s="44" t="s">
        <v>381</v>
      </c>
      <c r="C28" s="35" t="s">
        <v>1</v>
      </c>
      <c r="D28" s="35">
        <v>1</v>
      </c>
      <c r="E28" s="35"/>
      <c r="F28" s="35"/>
      <c r="G28" s="35"/>
      <c r="H28" s="45"/>
      <c r="I28" s="45">
        <f t="shared" si="0"/>
        <v>0</v>
      </c>
      <c r="J28" s="45">
        <f t="shared" si="1"/>
        <v>0</v>
      </c>
      <c r="K28" s="46"/>
    </row>
    <row r="29" spans="1:11" ht="30" customHeight="1" thickBot="1" x14ac:dyDescent="0.3">
      <c r="A29" s="38" t="s">
        <v>21</v>
      </c>
      <c r="B29" s="44" t="s">
        <v>197</v>
      </c>
      <c r="C29" s="35" t="s">
        <v>1</v>
      </c>
      <c r="D29" s="35">
        <v>1</v>
      </c>
      <c r="E29" s="35"/>
      <c r="F29" s="35"/>
      <c r="G29" s="35"/>
      <c r="H29" s="45"/>
      <c r="I29" s="45">
        <f t="shared" si="0"/>
        <v>0</v>
      </c>
      <c r="J29" s="45">
        <f t="shared" si="1"/>
        <v>0</v>
      </c>
      <c r="K29" s="46"/>
    </row>
    <row r="30" spans="1:11" ht="27" customHeight="1" thickBot="1" x14ac:dyDescent="0.3">
      <c r="A30" s="38" t="s">
        <v>22</v>
      </c>
      <c r="B30" s="44" t="s">
        <v>199</v>
      </c>
      <c r="C30" s="35" t="s">
        <v>1</v>
      </c>
      <c r="D30" s="35">
        <v>5</v>
      </c>
      <c r="E30" s="35"/>
      <c r="F30" s="35"/>
      <c r="G30" s="35"/>
      <c r="H30" s="45"/>
      <c r="I30" s="45">
        <f t="shared" si="0"/>
        <v>0</v>
      </c>
      <c r="J30" s="45">
        <f t="shared" si="1"/>
        <v>0</v>
      </c>
      <c r="K30" s="46"/>
    </row>
    <row r="31" spans="1:11" ht="20.100000000000001" customHeight="1" thickBot="1" x14ac:dyDescent="0.3">
      <c r="A31" s="38" t="s">
        <v>23</v>
      </c>
      <c r="B31" s="44" t="s">
        <v>198</v>
      </c>
      <c r="C31" s="35" t="s">
        <v>1</v>
      </c>
      <c r="D31" s="35">
        <v>1</v>
      </c>
      <c r="E31" s="35"/>
      <c r="F31" s="35"/>
      <c r="G31" s="35"/>
      <c r="H31" s="45"/>
      <c r="I31" s="45">
        <f t="shared" si="0"/>
        <v>0</v>
      </c>
      <c r="J31" s="45">
        <f t="shared" si="1"/>
        <v>0</v>
      </c>
      <c r="K31" s="46"/>
    </row>
    <row r="32" spans="1:11" ht="20.100000000000001" customHeight="1" thickBot="1" x14ac:dyDescent="0.3">
      <c r="A32" s="38" t="s">
        <v>24</v>
      </c>
      <c r="B32" s="44" t="s">
        <v>200</v>
      </c>
      <c r="C32" s="35" t="s">
        <v>1</v>
      </c>
      <c r="D32" s="35">
        <v>3</v>
      </c>
      <c r="E32" s="35"/>
      <c r="F32" s="35"/>
      <c r="G32" s="35"/>
      <c r="H32" s="45"/>
      <c r="I32" s="45">
        <f t="shared" si="0"/>
        <v>0</v>
      </c>
      <c r="J32" s="45">
        <f t="shared" si="1"/>
        <v>0</v>
      </c>
      <c r="K32" s="46"/>
    </row>
    <row r="33" spans="1:11" ht="30" customHeight="1" thickBot="1" x14ac:dyDescent="0.3">
      <c r="A33" s="38" t="s">
        <v>25</v>
      </c>
      <c r="B33" s="44" t="s">
        <v>201</v>
      </c>
      <c r="C33" s="35" t="s">
        <v>1</v>
      </c>
      <c r="D33" s="35">
        <v>3</v>
      </c>
      <c r="E33" s="35"/>
      <c r="F33" s="35"/>
      <c r="G33" s="35"/>
      <c r="H33" s="45"/>
      <c r="I33" s="45">
        <f t="shared" si="0"/>
        <v>0</v>
      </c>
      <c r="J33" s="45">
        <f t="shared" si="1"/>
        <v>0</v>
      </c>
      <c r="K33" s="46"/>
    </row>
    <row r="34" spans="1:11" ht="20.100000000000001" customHeight="1" thickBot="1" x14ac:dyDescent="0.3">
      <c r="A34" s="38" t="s">
        <v>26</v>
      </c>
      <c r="B34" s="44" t="s">
        <v>210</v>
      </c>
      <c r="C34" s="35" t="s">
        <v>1</v>
      </c>
      <c r="D34" s="35">
        <v>2</v>
      </c>
      <c r="E34" s="35"/>
      <c r="F34" s="35"/>
      <c r="G34" s="35"/>
      <c r="H34" s="45"/>
      <c r="I34" s="45">
        <f t="shared" si="0"/>
        <v>0</v>
      </c>
      <c r="J34" s="45">
        <f t="shared" si="1"/>
        <v>0</v>
      </c>
      <c r="K34" s="46"/>
    </row>
    <row r="35" spans="1:11" ht="27" customHeight="1" thickBot="1" x14ac:dyDescent="0.3">
      <c r="A35" s="38" t="s">
        <v>27</v>
      </c>
      <c r="B35" s="31" t="s">
        <v>88</v>
      </c>
      <c r="C35" s="35" t="s">
        <v>1</v>
      </c>
      <c r="D35" s="35">
        <v>1</v>
      </c>
      <c r="E35" s="35"/>
      <c r="F35" s="35"/>
      <c r="G35" s="35"/>
      <c r="H35" s="45"/>
      <c r="I35" s="45">
        <f t="shared" si="0"/>
        <v>0</v>
      </c>
      <c r="J35" s="45">
        <f t="shared" si="1"/>
        <v>0</v>
      </c>
      <c r="K35" s="46"/>
    </row>
    <row r="36" spans="1:11" ht="20.100000000000001" customHeight="1" thickBot="1" x14ac:dyDescent="0.3">
      <c r="A36" s="38" t="s">
        <v>28</v>
      </c>
      <c r="B36" s="44" t="s">
        <v>52</v>
      </c>
      <c r="C36" s="35" t="s">
        <v>1</v>
      </c>
      <c r="D36" s="35">
        <v>1</v>
      </c>
      <c r="E36" s="35"/>
      <c r="F36" s="35"/>
      <c r="G36" s="35"/>
      <c r="H36" s="45"/>
      <c r="I36" s="45">
        <f t="shared" si="0"/>
        <v>0</v>
      </c>
      <c r="J36" s="45">
        <f t="shared" si="1"/>
        <v>0</v>
      </c>
      <c r="K36" s="46"/>
    </row>
    <row r="37" spans="1:11" ht="20.100000000000001" customHeight="1" thickBot="1" x14ac:dyDescent="0.3">
      <c r="A37" s="38" t="s">
        <v>29</v>
      </c>
      <c r="B37" s="44" t="s">
        <v>382</v>
      </c>
      <c r="C37" s="35" t="s">
        <v>1</v>
      </c>
      <c r="D37" s="35">
        <v>1</v>
      </c>
      <c r="E37" s="35"/>
      <c r="F37" s="35"/>
      <c r="G37" s="35"/>
      <c r="H37" s="45"/>
      <c r="I37" s="45">
        <f t="shared" si="0"/>
        <v>0</v>
      </c>
      <c r="J37" s="45">
        <f t="shared" si="1"/>
        <v>0</v>
      </c>
      <c r="K37" s="46"/>
    </row>
    <row r="38" spans="1:11" ht="20.100000000000001" customHeight="1" thickBot="1" x14ac:dyDescent="0.3">
      <c r="A38" s="38" t="s">
        <v>30</v>
      </c>
      <c r="B38" s="31" t="s">
        <v>211</v>
      </c>
      <c r="C38" s="35" t="s">
        <v>1</v>
      </c>
      <c r="D38" s="35">
        <v>3</v>
      </c>
      <c r="E38" s="35"/>
      <c r="F38" s="35"/>
      <c r="G38" s="35"/>
      <c r="H38" s="45"/>
      <c r="I38" s="45">
        <f t="shared" si="0"/>
        <v>0</v>
      </c>
      <c r="J38" s="45">
        <f t="shared" si="1"/>
        <v>0</v>
      </c>
      <c r="K38" s="46"/>
    </row>
    <row r="39" spans="1:11" ht="20.100000000000001" customHeight="1" thickBot="1" x14ac:dyDescent="0.3">
      <c r="A39" s="38" t="s">
        <v>31</v>
      </c>
      <c r="B39" s="44" t="s">
        <v>213</v>
      </c>
      <c r="C39" s="35" t="s">
        <v>1</v>
      </c>
      <c r="D39" s="35">
        <v>20</v>
      </c>
      <c r="E39" s="35"/>
      <c r="F39" s="35"/>
      <c r="G39" s="35"/>
      <c r="H39" s="45"/>
      <c r="I39" s="45">
        <f t="shared" si="0"/>
        <v>0</v>
      </c>
      <c r="J39" s="45">
        <f t="shared" si="1"/>
        <v>0</v>
      </c>
      <c r="K39" s="46"/>
    </row>
    <row r="40" spans="1:11" ht="20.100000000000001" customHeight="1" thickBot="1" x14ac:dyDescent="0.3">
      <c r="A40" s="38" t="s">
        <v>145</v>
      </c>
      <c r="B40" s="44" t="s">
        <v>214</v>
      </c>
      <c r="C40" s="35" t="s">
        <v>1</v>
      </c>
      <c r="D40" s="35">
        <v>20</v>
      </c>
      <c r="E40" s="35"/>
      <c r="F40" s="35"/>
      <c r="G40" s="35"/>
      <c r="H40" s="45"/>
      <c r="I40" s="45">
        <f t="shared" si="0"/>
        <v>0</v>
      </c>
      <c r="J40" s="45">
        <f t="shared" si="1"/>
        <v>0</v>
      </c>
      <c r="K40" s="46"/>
    </row>
    <row r="41" spans="1:11" ht="20.100000000000001" customHeight="1" thickBot="1" x14ac:dyDescent="0.3">
      <c r="A41" s="38" t="s">
        <v>146</v>
      </c>
      <c r="B41" s="44" t="s">
        <v>212</v>
      </c>
      <c r="C41" s="35" t="s">
        <v>1</v>
      </c>
      <c r="D41" s="35">
        <v>20</v>
      </c>
      <c r="E41" s="35"/>
      <c r="F41" s="35"/>
      <c r="G41" s="35"/>
      <c r="H41" s="45"/>
      <c r="I41" s="45">
        <f t="shared" si="0"/>
        <v>0</v>
      </c>
      <c r="J41" s="45">
        <f t="shared" si="1"/>
        <v>0</v>
      </c>
      <c r="K41" s="46"/>
    </row>
    <row r="42" spans="1:11" ht="20.100000000000001" customHeight="1" thickBot="1" x14ac:dyDescent="0.3">
      <c r="A42" s="38" t="s">
        <v>32</v>
      </c>
      <c r="B42" s="44" t="s">
        <v>215</v>
      </c>
      <c r="C42" s="35" t="s">
        <v>1</v>
      </c>
      <c r="D42" s="35">
        <v>1</v>
      </c>
      <c r="E42" s="35"/>
      <c r="F42" s="35"/>
      <c r="G42" s="35"/>
      <c r="H42" s="45"/>
      <c r="I42" s="45">
        <f t="shared" si="0"/>
        <v>0</v>
      </c>
      <c r="J42" s="45">
        <f t="shared" si="1"/>
        <v>0</v>
      </c>
      <c r="K42" s="46"/>
    </row>
    <row r="43" spans="1:11" ht="20.100000000000001" customHeight="1" thickBot="1" x14ac:dyDescent="0.3">
      <c r="A43" s="38" t="s">
        <v>33</v>
      </c>
      <c r="B43" s="44" t="s">
        <v>216</v>
      </c>
      <c r="C43" s="35" t="s">
        <v>1</v>
      </c>
      <c r="D43" s="35">
        <v>10</v>
      </c>
      <c r="E43" s="35"/>
      <c r="F43" s="35"/>
      <c r="G43" s="35"/>
      <c r="H43" s="45"/>
      <c r="I43" s="45">
        <f t="shared" si="0"/>
        <v>0</v>
      </c>
      <c r="J43" s="45">
        <f t="shared" si="1"/>
        <v>0</v>
      </c>
      <c r="K43" s="46"/>
    </row>
    <row r="44" spans="1:11" ht="30" customHeight="1" thickBot="1" x14ac:dyDescent="0.3">
      <c r="A44" s="38" t="s">
        <v>34</v>
      </c>
      <c r="B44" s="44" t="s">
        <v>391</v>
      </c>
      <c r="C44" s="35" t="s">
        <v>1</v>
      </c>
      <c r="D44" s="35">
        <v>10</v>
      </c>
      <c r="E44" s="35"/>
      <c r="F44" s="35"/>
      <c r="G44" s="35"/>
      <c r="H44" s="45"/>
      <c r="I44" s="45">
        <f t="shared" si="0"/>
        <v>0</v>
      </c>
      <c r="J44" s="45">
        <f t="shared" si="1"/>
        <v>0</v>
      </c>
      <c r="K44" s="46"/>
    </row>
    <row r="45" spans="1:11" ht="20.100000000000001" customHeight="1" thickBot="1" x14ac:dyDescent="0.3">
      <c r="A45" s="38" t="s">
        <v>35</v>
      </c>
      <c r="B45" s="44" t="s">
        <v>383</v>
      </c>
      <c r="C45" s="35" t="s">
        <v>1</v>
      </c>
      <c r="D45" s="35">
        <v>10</v>
      </c>
      <c r="E45" s="35"/>
      <c r="F45" s="35"/>
      <c r="G45" s="35"/>
      <c r="H45" s="45"/>
      <c r="I45" s="45">
        <f t="shared" si="0"/>
        <v>0</v>
      </c>
      <c r="J45" s="45">
        <f t="shared" si="1"/>
        <v>0</v>
      </c>
      <c r="K45" s="46"/>
    </row>
    <row r="46" spans="1:11" ht="20.100000000000001" customHeight="1" thickBot="1" x14ac:dyDescent="0.3">
      <c r="A46" s="38" t="s">
        <v>36</v>
      </c>
      <c r="B46" s="47" t="s">
        <v>217</v>
      </c>
      <c r="C46" s="35" t="s">
        <v>1</v>
      </c>
      <c r="D46" s="35">
        <v>10</v>
      </c>
      <c r="E46" s="35"/>
      <c r="F46" s="35"/>
      <c r="G46" s="35"/>
      <c r="H46" s="45"/>
      <c r="I46" s="45">
        <f t="shared" si="0"/>
        <v>0</v>
      </c>
      <c r="J46" s="45">
        <f t="shared" si="1"/>
        <v>0</v>
      </c>
      <c r="K46" s="46"/>
    </row>
    <row r="47" spans="1:11" ht="20.100000000000001" customHeight="1" thickBot="1" x14ac:dyDescent="0.3">
      <c r="A47" s="38" t="s">
        <v>37</v>
      </c>
      <c r="B47" s="47" t="s">
        <v>218</v>
      </c>
      <c r="C47" s="35" t="s">
        <v>1</v>
      </c>
      <c r="D47" s="35">
        <v>100</v>
      </c>
      <c r="E47" s="35"/>
      <c r="F47" s="35"/>
      <c r="G47" s="35"/>
      <c r="H47" s="45"/>
      <c r="I47" s="45">
        <f t="shared" si="0"/>
        <v>0</v>
      </c>
      <c r="J47" s="45">
        <f t="shared" si="1"/>
        <v>0</v>
      </c>
      <c r="K47" s="46"/>
    </row>
    <row r="48" spans="1:11" ht="31.5" customHeight="1" thickBot="1" x14ac:dyDescent="0.3">
      <c r="A48" s="38" t="s">
        <v>38</v>
      </c>
      <c r="B48" s="44" t="s">
        <v>220</v>
      </c>
      <c r="C48" s="35" t="s">
        <v>1</v>
      </c>
      <c r="D48" s="35">
        <v>10</v>
      </c>
      <c r="E48" s="35"/>
      <c r="F48" s="35"/>
      <c r="G48" s="35"/>
      <c r="H48" s="45"/>
      <c r="I48" s="45">
        <f t="shared" si="0"/>
        <v>0</v>
      </c>
      <c r="J48" s="45">
        <f t="shared" si="1"/>
        <v>0</v>
      </c>
      <c r="K48" s="46"/>
    </row>
    <row r="49" spans="1:11" ht="27" customHeight="1" thickBot="1" x14ac:dyDescent="0.3">
      <c r="A49" s="38" t="s">
        <v>39</v>
      </c>
      <c r="B49" s="44" t="s">
        <v>384</v>
      </c>
      <c r="C49" s="35" t="s">
        <v>102</v>
      </c>
      <c r="D49" s="35">
        <v>1</v>
      </c>
      <c r="E49" s="35"/>
      <c r="F49" s="35"/>
      <c r="G49" s="35"/>
      <c r="H49" s="45"/>
      <c r="I49" s="45">
        <f t="shared" si="0"/>
        <v>0</v>
      </c>
      <c r="J49" s="45">
        <f t="shared" si="1"/>
        <v>0</v>
      </c>
      <c r="K49" s="46"/>
    </row>
    <row r="50" spans="1:11" ht="20.100000000000001" customHeight="1" thickBot="1" x14ac:dyDescent="0.3">
      <c r="A50" s="38" t="s">
        <v>40</v>
      </c>
      <c r="B50" s="31" t="s">
        <v>97</v>
      </c>
      <c r="C50" s="35" t="s">
        <v>1</v>
      </c>
      <c r="D50" s="35">
        <v>1</v>
      </c>
      <c r="E50" s="35"/>
      <c r="F50" s="35"/>
      <c r="G50" s="35"/>
      <c r="H50" s="45"/>
      <c r="I50" s="45">
        <f t="shared" si="0"/>
        <v>0</v>
      </c>
      <c r="J50" s="45">
        <f t="shared" si="1"/>
        <v>0</v>
      </c>
      <c r="K50" s="46"/>
    </row>
    <row r="51" spans="1:11" ht="20.100000000000001" customHeight="1" thickBot="1" x14ac:dyDescent="0.3">
      <c r="A51" s="38" t="s">
        <v>41</v>
      </c>
      <c r="B51" s="44" t="s">
        <v>219</v>
      </c>
      <c r="C51" s="35" t="s">
        <v>1</v>
      </c>
      <c r="D51" s="35">
        <v>10</v>
      </c>
      <c r="E51" s="35"/>
      <c r="F51" s="35"/>
      <c r="G51" s="35"/>
      <c r="H51" s="45"/>
      <c r="I51" s="45">
        <f t="shared" si="0"/>
        <v>0</v>
      </c>
      <c r="J51" s="45">
        <f t="shared" si="1"/>
        <v>0</v>
      </c>
      <c r="K51" s="46"/>
    </row>
    <row r="52" spans="1:11" ht="20.100000000000001" customHeight="1" thickBot="1" x14ac:dyDescent="0.3">
      <c r="A52" s="38" t="s">
        <v>42</v>
      </c>
      <c r="B52" s="44" t="s">
        <v>392</v>
      </c>
      <c r="C52" s="35" t="s">
        <v>102</v>
      </c>
      <c r="D52" s="35">
        <v>10</v>
      </c>
      <c r="E52" s="35"/>
      <c r="F52" s="35"/>
      <c r="G52" s="35"/>
      <c r="H52" s="45"/>
      <c r="I52" s="45">
        <f t="shared" si="0"/>
        <v>0</v>
      </c>
      <c r="J52" s="45">
        <f t="shared" si="1"/>
        <v>0</v>
      </c>
      <c r="K52" s="46"/>
    </row>
    <row r="53" spans="1:11" ht="20.100000000000001" customHeight="1" thickBot="1" x14ac:dyDescent="0.3">
      <c r="A53" s="38" t="s">
        <v>147</v>
      </c>
      <c r="B53" s="44" t="s">
        <v>393</v>
      </c>
      <c r="C53" s="35" t="s">
        <v>1</v>
      </c>
      <c r="D53" s="35">
        <v>20</v>
      </c>
      <c r="E53" s="35"/>
      <c r="F53" s="35"/>
      <c r="G53" s="35"/>
      <c r="H53" s="45"/>
      <c r="I53" s="45">
        <f t="shared" si="0"/>
        <v>0</v>
      </c>
      <c r="J53" s="45">
        <f t="shared" si="1"/>
        <v>0</v>
      </c>
      <c r="K53" s="46"/>
    </row>
    <row r="54" spans="1:11" ht="27" customHeight="1" thickBot="1" x14ac:dyDescent="0.3">
      <c r="A54" s="38" t="s">
        <v>43</v>
      </c>
      <c r="B54" s="44" t="s">
        <v>394</v>
      </c>
      <c r="C54" s="35" t="s">
        <v>1</v>
      </c>
      <c r="D54" s="35">
        <v>10</v>
      </c>
      <c r="E54" s="35"/>
      <c r="F54" s="35"/>
      <c r="G54" s="35"/>
      <c r="H54" s="45"/>
      <c r="I54" s="45">
        <f t="shared" si="0"/>
        <v>0</v>
      </c>
      <c r="J54" s="45">
        <f t="shared" si="1"/>
        <v>0</v>
      </c>
      <c r="K54" s="46"/>
    </row>
    <row r="55" spans="1:11" ht="20.100000000000001" customHeight="1" thickBot="1" x14ac:dyDescent="0.3">
      <c r="A55" s="38" t="s">
        <v>44</v>
      </c>
      <c r="B55" s="44" t="s">
        <v>268</v>
      </c>
      <c r="C55" s="35" t="s">
        <v>1</v>
      </c>
      <c r="D55" s="35">
        <v>2</v>
      </c>
      <c r="E55" s="35"/>
      <c r="F55" s="35"/>
      <c r="G55" s="35"/>
      <c r="H55" s="45"/>
      <c r="I55" s="45">
        <f t="shared" si="0"/>
        <v>0</v>
      </c>
      <c r="J55" s="45">
        <f t="shared" si="1"/>
        <v>0</v>
      </c>
      <c r="K55" s="46"/>
    </row>
    <row r="56" spans="1:11" ht="27.75" customHeight="1" thickBot="1" x14ac:dyDescent="0.3">
      <c r="A56" s="38" t="s">
        <v>45</v>
      </c>
      <c r="B56" s="44" t="s">
        <v>222</v>
      </c>
      <c r="C56" s="35" t="s">
        <v>1</v>
      </c>
      <c r="D56" s="35">
        <v>100</v>
      </c>
      <c r="E56" s="35"/>
      <c r="F56" s="35"/>
      <c r="G56" s="35"/>
      <c r="H56" s="45"/>
      <c r="I56" s="45">
        <f t="shared" si="0"/>
        <v>0</v>
      </c>
      <c r="J56" s="45">
        <f t="shared" si="1"/>
        <v>0</v>
      </c>
      <c r="K56" s="46"/>
    </row>
    <row r="57" spans="1:11" ht="20.100000000000001" customHeight="1" thickBot="1" x14ac:dyDescent="0.3">
      <c r="A57" s="38" t="s">
        <v>46</v>
      </c>
      <c r="B57" s="44" t="s">
        <v>221</v>
      </c>
      <c r="C57" s="35" t="s">
        <v>1</v>
      </c>
      <c r="D57" s="35">
        <v>20</v>
      </c>
      <c r="E57" s="35"/>
      <c r="F57" s="35"/>
      <c r="G57" s="35"/>
      <c r="H57" s="45"/>
      <c r="I57" s="45">
        <f t="shared" si="0"/>
        <v>0</v>
      </c>
      <c r="J57" s="45">
        <f t="shared" si="1"/>
        <v>0</v>
      </c>
      <c r="K57" s="46"/>
    </row>
    <row r="58" spans="1:11" ht="26.25" customHeight="1" thickBot="1" x14ac:dyDescent="0.3">
      <c r="A58" s="38" t="s">
        <v>47</v>
      </c>
      <c r="B58" s="44" t="s">
        <v>223</v>
      </c>
      <c r="C58" s="35" t="s">
        <v>1</v>
      </c>
      <c r="D58" s="35">
        <v>5</v>
      </c>
      <c r="E58" s="35"/>
      <c r="F58" s="35"/>
      <c r="G58" s="35"/>
      <c r="H58" s="45"/>
      <c r="I58" s="45">
        <f t="shared" si="0"/>
        <v>0</v>
      </c>
      <c r="J58" s="45">
        <f t="shared" si="1"/>
        <v>0</v>
      </c>
      <c r="K58" s="46"/>
    </row>
    <row r="59" spans="1:11" ht="20.100000000000001" customHeight="1" thickBot="1" x14ac:dyDescent="0.3">
      <c r="A59" s="38" t="s">
        <v>48</v>
      </c>
      <c r="B59" s="44" t="s">
        <v>224</v>
      </c>
      <c r="C59" s="35" t="s">
        <v>1</v>
      </c>
      <c r="D59" s="35">
        <v>30</v>
      </c>
      <c r="E59" s="35"/>
      <c r="F59" s="35"/>
      <c r="G59" s="35"/>
      <c r="H59" s="45"/>
      <c r="I59" s="45">
        <f t="shared" si="0"/>
        <v>0</v>
      </c>
      <c r="J59" s="45">
        <f t="shared" si="1"/>
        <v>0</v>
      </c>
      <c r="K59" s="46"/>
    </row>
    <row r="60" spans="1:11" ht="20.100000000000001" customHeight="1" thickBot="1" x14ac:dyDescent="0.3">
      <c r="A60" s="38" t="s">
        <v>49</v>
      </c>
      <c r="B60" s="44" t="s">
        <v>225</v>
      </c>
      <c r="C60" s="35" t="s">
        <v>1</v>
      </c>
      <c r="D60" s="35">
        <v>10</v>
      </c>
      <c r="E60" s="35"/>
      <c r="F60" s="35"/>
      <c r="G60" s="35"/>
      <c r="H60" s="45"/>
      <c r="I60" s="45">
        <f t="shared" si="0"/>
        <v>0</v>
      </c>
      <c r="J60" s="45">
        <f t="shared" si="1"/>
        <v>0</v>
      </c>
      <c r="K60" s="46"/>
    </row>
    <row r="61" spans="1:11" ht="20.100000000000001" customHeight="1" thickBot="1" x14ac:dyDescent="0.3">
      <c r="A61" s="38" t="s">
        <v>148</v>
      </c>
      <c r="B61" s="44" t="s">
        <v>395</v>
      </c>
      <c r="C61" s="35" t="s">
        <v>102</v>
      </c>
      <c r="D61" s="35">
        <v>2</v>
      </c>
      <c r="E61" s="35"/>
      <c r="F61" s="35"/>
      <c r="G61" s="35"/>
      <c r="H61" s="45"/>
      <c r="I61" s="45">
        <f t="shared" si="0"/>
        <v>0</v>
      </c>
      <c r="J61" s="45">
        <f t="shared" si="1"/>
        <v>0</v>
      </c>
      <c r="K61" s="46"/>
    </row>
    <row r="62" spans="1:11" ht="20.100000000000001" customHeight="1" thickBot="1" x14ac:dyDescent="0.3">
      <c r="A62" s="38" t="s">
        <v>149</v>
      </c>
      <c r="B62" s="44" t="s">
        <v>226</v>
      </c>
      <c r="C62" s="35" t="s">
        <v>1</v>
      </c>
      <c r="D62" s="35">
        <v>10</v>
      </c>
      <c r="E62" s="35"/>
      <c r="F62" s="35"/>
      <c r="G62" s="35"/>
      <c r="H62" s="45"/>
      <c r="I62" s="45">
        <f t="shared" si="0"/>
        <v>0</v>
      </c>
      <c r="J62" s="45">
        <f t="shared" si="1"/>
        <v>0</v>
      </c>
      <c r="K62" s="46"/>
    </row>
    <row r="63" spans="1:11" ht="36.75" customHeight="1" thickBot="1" x14ac:dyDescent="0.3">
      <c r="A63" s="38" t="s">
        <v>150</v>
      </c>
      <c r="B63" s="44" t="s">
        <v>227</v>
      </c>
      <c r="C63" s="35" t="s">
        <v>1</v>
      </c>
      <c r="D63" s="35">
        <v>10</v>
      </c>
      <c r="E63" s="35"/>
      <c r="F63" s="35"/>
      <c r="G63" s="35"/>
      <c r="H63" s="45"/>
      <c r="I63" s="45">
        <f t="shared" si="0"/>
        <v>0</v>
      </c>
      <c r="J63" s="45">
        <f t="shared" si="1"/>
        <v>0</v>
      </c>
      <c r="K63" s="46"/>
    </row>
    <row r="64" spans="1:11" ht="27.75" customHeight="1" thickBot="1" x14ac:dyDescent="0.3">
      <c r="A64" s="38" t="s">
        <v>151</v>
      </c>
      <c r="B64" s="44" t="s">
        <v>228</v>
      </c>
      <c r="C64" s="35" t="s">
        <v>1</v>
      </c>
      <c r="D64" s="35">
        <v>2</v>
      </c>
      <c r="E64" s="35"/>
      <c r="F64" s="35"/>
      <c r="G64" s="35"/>
      <c r="H64" s="45"/>
      <c r="I64" s="45">
        <f t="shared" si="0"/>
        <v>0</v>
      </c>
      <c r="J64" s="45">
        <f t="shared" si="1"/>
        <v>0</v>
      </c>
      <c r="K64" s="46"/>
    </row>
    <row r="65" spans="1:13" ht="20.100000000000001" customHeight="1" thickBot="1" x14ac:dyDescent="0.3">
      <c r="A65" s="38" t="s">
        <v>152</v>
      </c>
      <c r="B65" s="44" t="s">
        <v>53</v>
      </c>
      <c r="C65" s="35" t="s">
        <v>50</v>
      </c>
      <c r="D65" s="35">
        <v>70</v>
      </c>
      <c r="E65" s="35"/>
      <c r="F65" s="35"/>
      <c r="G65" s="35"/>
      <c r="H65" s="45"/>
      <c r="I65" s="45">
        <f t="shared" si="0"/>
        <v>0</v>
      </c>
      <c r="J65" s="45">
        <f t="shared" si="1"/>
        <v>0</v>
      </c>
      <c r="K65" s="46"/>
      <c r="M65" s="6"/>
    </row>
    <row r="66" spans="1:13" ht="20.100000000000001" customHeight="1" thickBot="1" x14ac:dyDescent="0.3">
      <c r="A66" s="38" t="s">
        <v>153</v>
      </c>
      <c r="B66" s="31" t="s">
        <v>81</v>
      </c>
      <c r="C66" s="35" t="s">
        <v>50</v>
      </c>
      <c r="D66" s="35">
        <v>70</v>
      </c>
      <c r="E66" s="35"/>
      <c r="F66" s="35"/>
      <c r="G66" s="35"/>
      <c r="H66" s="45"/>
      <c r="I66" s="45">
        <f t="shared" si="0"/>
        <v>0</v>
      </c>
      <c r="J66" s="45">
        <f t="shared" si="1"/>
        <v>0</v>
      </c>
      <c r="K66" s="46"/>
      <c r="M66" s="6"/>
    </row>
    <row r="67" spans="1:13" ht="20.100000000000001" customHeight="1" thickBot="1" x14ac:dyDescent="0.3">
      <c r="A67" s="38" t="s">
        <v>154</v>
      </c>
      <c r="B67" s="48" t="s">
        <v>376</v>
      </c>
      <c r="C67" s="35" t="s">
        <v>1</v>
      </c>
      <c r="D67" s="35">
        <v>20</v>
      </c>
      <c r="E67" s="35"/>
      <c r="F67" s="35"/>
      <c r="G67" s="35"/>
      <c r="H67" s="45"/>
      <c r="I67" s="45">
        <f t="shared" si="0"/>
        <v>0</v>
      </c>
      <c r="J67" s="45">
        <f t="shared" si="1"/>
        <v>0</v>
      </c>
      <c r="K67" s="46"/>
    </row>
    <row r="68" spans="1:13" ht="33" customHeight="1" thickBot="1" x14ac:dyDescent="0.3">
      <c r="A68" s="38" t="s">
        <v>155</v>
      </c>
      <c r="B68" s="48" t="s">
        <v>229</v>
      </c>
      <c r="C68" s="35" t="s">
        <v>1</v>
      </c>
      <c r="D68" s="35">
        <v>20</v>
      </c>
      <c r="E68" s="35"/>
      <c r="F68" s="35"/>
      <c r="G68" s="35"/>
      <c r="H68" s="45"/>
      <c r="I68" s="45">
        <f t="shared" si="0"/>
        <v>0</v>
      </c>
      <c r="J68" s="45">
        <f t="shared" si="1"/>
        <v>0</v>
      </c>
      <c r="K68" s="46"/>
    </row>
    <row r="69" spans="1:13" ht="26.25" customHeight="1" thickBot="1" x14ac:dyDescent="0.3">
      <c r="A69" s="38" t="s">
        <v>156</v>
      </c>
      <c r="B69" s="31" t="s">
        <v>82</v>
      </c>
      <c r="C69" s="35" t="s">
        <v>1</v>
      </c>
      <c r="D69" s="35">
        <v>1</v>
      </c>
      <c r="E69" s="35"/>
      <c r="F69" s="35"/>
      <c r="G69" s="35"/>
      <c r="H69" s="45"/>
      <c r="I69" s="45">
        <f t="shared" si="0"/>
        <v>0</v>
      </c>
      <c r="J69" s="45">
        <f t="shared" si="1"/>
        <v>0</v>
      </c>
      <c r="K69" s="46"/>
    </row>
    <row r="70" spans="1:13" ht="27" customHeight="1" thickBot="1" x14ac:dyDescent="0.3">
      <c r="A70" s="38" t="s">
        <v>157</v>
      </c>
      <c r="B70" s="31" t="s">
        <v>396</v>
      </c>
      <c r="C70" s="35" t="s">
        <v>1</v>
      </c>
      <c r="D70" s="35">
        <v>1</v>
      </c>
      <c r="E70" s="35"/>
      <c r="F70" s="35"/>
      <c r="G70" s="35"/>
      <c r="H70" s="45"/>
      <c r="I70" s="45">
        <f t="shared" si="0"/>
        <v>0</v>
      </c>
      <c r="J70" s="45">
        <f t="shared" si="1"/>
        <v>0</v>
      </c>
      <c r="K70" s="46"/>
    </row>
    <row r="71" spans="1:13" ht="30.75" customHeight="1" thickBot="1" x14ac:dyDescent="0.3">
      <c r="A71" s="38" t="s">
        <v>158</v>
      </c>
      <c r="B71" s="31" t="s">
        <v>397</v>
      </c>
      <c r="C71" s="35" t="s">
        <v>50</v>
      </c>
      <c r="D71" s="35">
        <v>10</v>
      </c>
      <c r="E71" s="35"/>
      <c r="F71" s="35"/>
      <c r="G71" s="35"/>
      <c r="H71" s="45"/>
      <c r="I71" s="45">
        <f t="shared" si="0"/>
        <v>0</v>
      </c>
      <c r="J71" s="45">
        <f t="shared" si="1"/>
        <v>0</v>
      </c>
      <c r="K71" s="46"/>
    </row>
    <row r="72" spans="1:13" ht="31.5" customHeight="1" thickBot="1" x14ac:dyDescent="0.3">
      <c r="A72" s="38" t="s">
        <v>159</v>
      </c>
      <c r="B72" s="44" t="s">
        <v>230</v>
      </c>
      <c r="C72" s="35" t="s">
        <v>1</v>
      </c>
      <c r="D72" s="35">
        <v>20</v>
      </c>
      <c r="E72" s="35"/>
      <c r="F72" s="35"/>
      <c r="G72" s="35"/>
      <c r="H72" s="45"/>
      <c r="I72" s="45">
        <f t="shared" si="0"/>
        <v>0</v>
      </c>
      <c r="J72" s="45">
        <f t="shared" si="1"/>
        <v>0</v>
      </c>
      <c r="K72" s="46"/>
    </row>
    <row r="73" spans="1:13" ht="30.75" customHeight="1" thickBot="1" x14ac:dyDescent="0.3">
      <c r="A73" s="38" t="s">
        <v>160</v>
      </c>
      <c r="B73" s="48" t="s">
        <v>377</v>
      </c>
      <c r="C73" s="35" t="s">
        <v>1</v>
      </c>
      <c r="D73" s="35">
        <v>10</v>
      </c>
      <c r="E73" s="35"/>
      <c r="F73" s="35"/>
      <c r="G73" s="35"/>
      <c r="H73" s="45"/>
      <c r="I73" s="45">
        <f t="shared" si="0"/>
        <v>0</v>
      </c>
      <c r="J73" s="45">
        <f t="shared" si="1"/>
        <v>0</v>
      </c>
      <c r="K73" s="46"/>
    </row>
    <row r="74" spans="1:13" ht="33" customHeight="1" thickBot="1" x14ac:dyDescent="0.3">
      <c r="A74" s="38" t="s">
        <v>161</v>
      </c>
      <c r="B74" s="48" t="s">
        <v>398</v>
      </c>
      <c r="C74" s="35" t="s">
        <v>1</v>
      </c>
      <c r="D74" s="35">
        <v>10</v>
      </c>
      <c r="E74" s="35"/>
      <c r="F74" s="35"/>
      <c r="G74" s="35"/>
      <c r="H74" s="45"/>
      <c r="I74" s="45">
        <f t="shared" si="0"/>
        <v>0</v>
      </c>
      <c r="J74" s="45">
        <f t="shared" si="1"/>
        <v>0</v>
      </c>
      <c r="K74" s="46"/>
    </row>
    <row r="75" spans="1:13" ht="20.100000000000001" customHeight="1" thickBot="1" x14ac:dyDescent="0.3">
      <c r="A75" s="38" t="s">
        <v>162</v>
      </c>
      <c r="B75" s="44" t="s">
        <v>231</v>
      </c>
      <c r="C75" s="35" t="s">
        <v>1</v>
      </c>
      <c r="D75" s="35">
        <v>20</v>
      </c>
      <c r="E75" s="35"/>
      <c r="F75" s="35"/>
      <c r="G75" s="35"/>
      <c r="H75" s="45"/>
      <c r="I75" s="45">
        <f t="shared" si="0"/>
        <v>0</v>
      </c>
      <c r="J75" s="45">
        <f t="shared" si="1"/>
        <v>0</v>
      </c>
      <c r="K75" s="46"/>
    </row>
    <row r="76" spans="1:13" ht="20.100000000000001" customHeight="1" thickBot="1" x14ac:dyDescent="0.3">
      <c r="A76" s="38" t="s">
        <v>163</v>
      </c>
      <c r="B76" s="44" t="s">
        <v>232</v>
      </c>
      <c r="C76" s="35" t="s">
        <v>1</v>
      </c>
      <c r="D76" s="35">
        <v>20</v>
      </c>
      <c r="E76" s="35"/>
      <c r="F76" s="35"/>
      <c r="G76" s="35"/>
      <c r="H76" s="45"/>
      <c r="I76" s="45">
        <f t="shared" si="0"/>
        <v>0</v>
      </c>
      <c r="J76" s="45">
        <f t="shared" si="1"/>
        <v>0</v>
      </c>
      <c r="K76" s="46"/>
    </row>
    <row r="77" spans="1:13" ht="20.100000000000001" customHeight="1" thickBot="1" x14ac:dyDescent="0.3">
      <c r="A77" s="38" t="s">
        <v>164</v>
      </c>
      <c r="B77" s="31" t="s">
        <v>89</v>
      </c>
      <c r="C77" s="35" t="s">
        <v>1</v>
      </c>
      <c r="D77" s="35">
        <v>2</v>
      </c>
      <c r="E77" s="35"/>
      <c r="F77" s="35"/>
      <c r="G77" s="35"/>
      <c r="H77" s="45"/>
      <c r="I77" s="45">
        <f t="shared" ref="I77:I140" si="2">H77*1.095</f>
        <v>0</v>
      </c>
      <c r="J77" s="45">
        <f t="shared" ref="J77:J140" si="3">I77*D77</f>
        <v>0</v>
      </c>
      <c r="K77" s="46"/>
    </row>
    <row r="78" spans="1:13" ht="20.100000000000001" customHeight="1" thickBot="1" x14ac:dyDescent="0.3">
      <c r="A78" s="38" t="s">
        <v>165</v>
      </c>
      <c r="B78" s="44" t="s">
        <v>54</v>
      </c>
      <c r="C78" s="35" t="s">
        <v>1</v>
      </c>
      <c r="D78" s="35">
        <v>1</v>
      </c>
      <c r="E78" s="35"/>
      <c r="F78" s="35"/>
      <c r="G78" s="35"/>
      <c r="H78" s="45"/>
      <c r="I78" s="45">
        <f t="shared" si="2"/>
        <v>0</v>
      </c>
      <c r="J78" s="45">
        <f t="shared" si="3"/>
        <v>0</v>
      </c>
      <c r="K78" s="46"/>
    </row>
    <row r="79" spans="1:13" ht="20.100000000000001" customHeight="1" thickBot="1" x14ac:dyDescent="0.3">
      <c r="A79" s="38" t="s">
        <v>166</v>
      </c>
      <c r="B79" s="44" t="s">
        <v>55</v>
      </c>
      <c r="C79" s="35" t="s">
        <v>1</v>
      </c>
      <c r="D79" s="35">
        <v>20</v>
      </c>
      <c r="E79" s="35"/>
      <c r="F79" s="35"/>
      <c r="G79" s="35"/>
      <c r="H79" s="45"/>
      <c r="I79" s="45">
        <f t="shared" si="2"/>
        <v>0</v>
      </c>
      <c r="J79" s="45">
        <f t="shared" si="3"/>
        <v>0</v>
      </c>
      <c r="K79" s="46"/>
    </row>
    <row r="80" spans="1:13" ht="29.25" customHeight="1" thickBot="1" x14ac:dyDescent="0.3">
      <c r="A80" s="38" t="s">
        <v>167</v>
      </c>
      <c r="B80" s="44" t="s">
        <v>233</v>
      </c>
      <c r="C80" s="35" t="s">
        <v>1</v>
      </c>
      <c r="D80" s="35">
        <v>30</v>
      </c>
      <c r="E80" s="35"/>
      <c r="F80" s="35"/>
      <c r="G80" s="35"/>
      <c r="H80" s="45"/>
      <c r="I80" s="45">
        <f t="shared" si="2"/>
        <v>0</v>
      </c>
      <c r="J80" s="45">
        <f t="shared" si="3"/>
        <v>0</v>
      </c>
      <c r="K80" s="46"/>
    </row>
    <row r="81" spans="1:11" ht="25.5" customHeight="1" thickBot="1" x14ac:dyDescent="0.3">
      <c r="A81" s="38" t="s">
        <v>168</v>
      </c>
      <c r="B81" s="31" t="s">
        <v>83</v>
      </c>
      <c r="C81" s="35" t="s">
        <v>1</v>
      </c>
      <c r="D81" s="35">
        <v>1</v>
      </c>
      <c r="E81" s="35"/>
      <c r="F81" s="35"/>
      <c r="G81" s="35"/>
      <c r="H81" s="45"/>
      <c r="I81" s="45">
        <f t="shared" si="2"/>
        <v>0</v>
      </c>
      <c r="J81" s="45">
        <f t="shared" si="3"/>
        <v>0</v>
      </c>
      <c r="K81" s="46"/>
    </row>
    <row r="82" spans="1:11" ht="25.5" customHeight="1" thickBot="1" x14ac:dyDescent="0.3">
      <c r="A82" s="38" t="s">
        <v>169</v>
      </c>
      <c r="B82" s="31" t="s">
        <v>399</v>
      </c>
      <c r="C82" s="35" t="s">
        <v>1</v>
      </c>
      <c r="D82" s="35">
        <v>2</v>
      </c>
      <c r="E82" s="35"/>
      <c r="F82" s="35"/>
      <c r="G82" s="35"/>
      <c r="H82" s="45"/>
      <c r="I82" s="45">
        <f t="shared" si="2"/>
        <v>0</v>
      </c>
      <c r="J82" s="45">
        <f t="shared" si="3"/>
        <v>0</v>
      </c>
      <c r="K82" s="46"/>
    </row>
    <row r="83" spans="1:11" ht="30.75" customHeight="1" thickBot="1" x14ac:dyDescent="0.3">
      <c r="A83" s="38" t="s">
        <v>170</v>
      </c>
      <c r="B83" s="44" t="s">
        <v>234</v>
      </c>
      <c r="C83" s="35" t="s">
        <v>1</v>
      </c>
      <c r="D83" s="35">
        <v>2</v>
      </c>
      <c r="E83" s="35"/>
      <c r="F83" s="35"/>
      <c r="G83" s="35"/>
      <c r="H83" s="45"/>
      <c r="I83" s="45">
        <f t="shared" si="2"/>
        <v>0</v>
      </c>
      <c r="J83" s="45">
        <f t="shared" si="3"/>
        <v>0</v>
      </c>
      <c r="K83" s="46"/>
    </row>
    <row r="84" spans="1:11" ht="41.25" customHeight="1" thickBot="1" x14ac:dyDescent="0.3">
      <c r="A84" s="38" t="s">
        <v>171</v>
      </c>
      <c r="B84" s="31" t="s">
        <v>235</v>
      </c>
      <c r="C84" s="35" t="s">
        <v>1</v>
      </c>
      <c r="D84" s="35">
        <v>10</v>
      </c>
      <c r="E84" s="35"/>
      <c r="F84" s="35"/>
      <c r="G84" s="35"/>
      <c r="H84" s="45"/>
      <c r="I84" s="45">
        <f t="shared" si="2"/>
        <v>0</v>
      </c>
      <c r="J84" s="45">
        <f t="shared" si="3"/>
        <v>0</v>
      </c>
      <c r="K84" s="46"/>
    </row>
    <row r="85" spans="1:11" ht="32.25" customHeight="1" thickBot="1" x14ac:dyDescent="0.3">
      <c r="A85" s="38" t="s">
        <v>172</v>
      </c>
      <c r="B85" s="31" t="s">
        <v>84</v>
      </c>
      <c r="C85" s="35" t="s">
        <v>1</v>
      </c>
      <c r="D85" s="35">
        <v>1</v>
      </c>
      <c r="E85" s="35"/>
      <c r="F85" s="35"/>
      <c r="G85" s="35"/>
      <c r="H85" s="45"/>
      <c r="I85" s="45">
        <f t="shared" si="2"/>
        <v>0</v>
      </c>
      <c r="J85" s="45">
        <f t="shared" si="3"/>
        <v>0</v>
      </c>
      <c r="K85" s="46"/>
    </row>
    <row r="86" spans="1:11" ht="20.100000000000001" customHeight="1" thickBot="1" x14ac:dyDescent="0.3">
      <c r="A86" s="38" t="s">
        <v>173</v>
      </c>
      <c r="B86" s="31" t="s">
        <v>400</v>
      </c>
      <c r="C86" s="35" t="s">
        <v>1</v>
      </c>
      <c r="D86" s="35">
        <v>30</v>
      </c>
      <c r="E86" s="35"/>
      <c r="F86" s="35"/>
      <c r="G86" s="35"/>
      <c r="H86" s="45"/>
      <c r="I86" s="45">
        <f t="shared" si="2"/>
        <v>0</v>
      </c>
      <c r="J86" s="45">
        <f t="shared" si="3"/>
        <v>0</v>
      </c>
      <c r="K86" s="46"/>
    </row>
    <row r="87" spans="1:11" ht="20.100000000000001" customHeight="1" thickBot="1" x14ac:dyDescent="0.3">
      <c r="A87" s="38" t="s">
        <v>174</v>
      </c>
      <c r="B87" s="31" t="s">
        <v>401</v>
      </c>
      <c r="C87" s="35" t="s">
        <v>1</v>
      </c>
      <c r="D87" s="35">
        <v>30</v>
      </c>
      <c r="E87" s="35"/>
      <c r="F87" s="35"/>
      <c r="G87" s="35"/>
      <c r="H87" s="45"/>
      <c r="I87" s="45">
        <f t="shared" si="2"/>
        <v>0</v>
      </c>
      <c r="J87" s="45">
        <f t="shared" si="3"/>
        <v>0</v>
      </c>
      <c r="K87" s="46"/>
    </row>
    <row r="88" spans="1:11" ht="20.100000000000001" customHeight="1" thickBot="1" x14ac:dyDescent="0.3">
      <c r="A88" s="38" t="s">
        <v>175</v>
      </c>
      <c r="B88" s="44" t="s">
        <v>236</v>
      </c>
      <c r="C88" s="35" t="s">
        <v>1</v>
      </c>
      <c r="D88" s="35">
        <v>5</v>
      </c>
      <c r="E88" s="35"/>
      <c r="F88" s="35"/>
      <c r="G88" s="35"/>
      <c r="H88" s="45"/>
      <c r="I88" s="45">
        <f t="shared" si="2"/>
        <v>0</v>
      </c>
      <c r="J88" s="45">
        <f t="shared" si="3"/>
        <v>0</v>
      </c>
      <c r="K88" s="46"/>
    </row>
    <row r="89" spans="1:11" ht="31.5" customHeight="1" thickBot="1" x14ac:dyDescent="0.3">
      <c r="A89" s="38" t="s">
        <v>176</v>
      </c>
      <c r="B89" s="31" t="s">
        <v>237</v>
      </c>
      <c r="C89" s="35" t="s">
        <v>1</v>
      </c>
      <c r="D89" s="35">
        <v>5</v>
      </c>
      <c r="E89" s="35"/>
      <c r="F89" s="35"/>
      <c r="G89" s="35"/>
      <c r="H89" s="45"/>
      <c r="I89" s="45">
        <f t="shared" si="2"/>
        <v>0</v>
      </c>
      <c r="J89" s="45">
        <f t="shared" si="3"/>
        <v>0</v>
      </c>
      <c r="K89" s="46"/>
    </row>
    <row r="90" spans="1:11" ht="20.100000000000001" customHeight="1" thickBot="1" x14ac:dyDescent="0.3">
      <c r="A90" s="38" t="s">
        <v>177</v>
      </c>
      <c r="B90" s="31" t="s">
        <v>238</v>
      </c>
      <c r="C90" s="35" t="s">
        <v>1</v>
      </c>
      <c r="D90" s="35">
        <v>5</v>
      </c>
      <c r="E90" s="35"/>
      <c r="F90" s="35"/>
      <c r="G90" s="35"/>
      <c r="H90" s="45"/>
      <c r="I90" s="45">
        <f t="shared" si="2"/>
        <v>0</v>
      </c>
      <c r="J90" s="45">
        <f t="shared" si="3"/>
        <v>0</v>
      </c>
      <c r="K90" s="46"/>
    </row>
    <row r="91" spans="1:11" ht="29.25" customHeight="1" thickBot="1" x14ac:dyDescent="0.3">
      <c r="A91" s="38" t="s">
        <v>178</v>
      </c>
      <c r="B91" s="44" t="s">
        <v>85</v>
      </c>
      <c r="C91" s="35" t="s">
        <v>1</v>
      </c>
      <c r="D91" s="35">
        <v>6</v>
      </c>
      <c r="E91" s="35"/>
      <c r="F91" s="35"/>
      <c r="G91" s="35"/>
      <c r="H91" s="45"/>
      <c r="I91" s="45">
        <f t="shared" si="2"/>
        <v>0</v>
      </c>
      <c r="J91" s="45">
        <f t="shared" si="3"/>
        <v>0</v>
      </c>
      <c r="K91" s="46"/>
    </row>
    <row r="92" spans="1:11" ht="20.100000000000001" customHeight="1" thickBot="1" x14ac:dyDescent="0.3">
      <c r="A92" s="38" t="s">
        <v>179</v>
      </c>
      <c r="B92" s="44" t="s">
        <v>239</v>
      </c>
      <c r="C92" s="35" t="s">
        <v>1</v>
      </c>
      <c r="D92" s="35">
        <v>0.15</v>
      </c>
      <c r="E92" s="35"/>
      <c r="F92" s="35"/>
      <c r="G92" s="35"/>
      <c r="H92" s="45"/>
      <c r="I92" s="45">
        <f t="shared" si="2"/>
        <v>0</v>
      </c>
      <c r="J92" s="45">
        <f t="shared" si="3"/>
        <v>0</v>
      </c>
      <c r="K92" s="46"/>
    </row>
    <row r="93" spans="1:11" ht="20.100000000000001" customHeight="1" thickBot="1" x14ac:dyDescent="0.3">
      <c r="A93" s="38" t="s">
        <v>180</v>
      </c>
      <c r="B93" s="44" t="s">
        <v>240</v>
      </c>
      <c r="C93" s="35" t="s">
        <v>1</v>
      </c>
      <c r="D93" s="35">
        <v>0.12</v>
      </c>
      <c r="E93" s="35"/>
      <c r="F93" s="35"/>
      <c r="G93" s="35"/>
      <c r="H93" s="45"/>
      <c r="I93" s="45">
        <f t="shared" si="2"/>
        <v>0</v>
      </c>
      <c r="J93" s="45">
        <f t="shared" si="3"/>
        <v>0</v>
      </c>
      <c r="K93" s="46"/>
    </row>
    <row r="94" spans="1:11" ht="29.25" customHeight="1" thickBot="1" x14ac:dyDescent="0.3">
      <c r="A94" s="38" t="s">
        <v>181</v>
      </c>
      <c r="B94" s="31" t="s">
        <v>106</v>
      </c>
      <c r="C94" s="35" t="s">
        <v>1</v>
      </c>
      <c r="D94" s="35">
        <v>1</v>
      </c>
      <c r="E94" s="35"/>
      <c r="F94" s="35"/>
      <c r="G94" s="35"/>
      <c r="H94" s="45"/>
      <c r="I94" s="45">
        <f t="shared" si="2"/>
        <v>0</v>
      </c>
      <c r="J94" s="45">
        <f t="shared" si="3"/>
        <v>0</v>
      </c>
      <c r="K94" s="46"/>
    </row>
    <row r="95" spans="1:11" ht="20.100000000000001" customHeight="1" thickBot="1" x14ac:dyDescent="0.3">
      <c r="A95" s="38" t="s">
        <v>182</v>
      </c>
      <c r="B95" s="31" t="s">
        <v>105</v>
      </c>
      <c r="C95" s="35" t="s">
        <v>1</v>
      </c>
      <c r="D95" s="35">
        <v>1</v>
      </c>
      <c r="E95" s="35"/>
      <c r="F95" s="35"/>
      <c r="G95" s="35"/>
      <c r="H95" s="45"/>
      <c r="I95" s="45">
        <f t="shared" si="2"/>
        <v>0</v>
      </c>
      <c r="J95" s="45">
        <f t="shared" si="3"/>
        <v>0</v>
      </c>
      <c r="K95" s="46"/>
    </row>
    <row r="96" spans="1:11" ht="20.100000000000001" customHeight="1" thickBot="1" x14ac:dyDescent="0.3">
      <c r="A96" s="38" t="s">
        <v>183</v>
      </c>
      <c r="B96" s="31" t="s">
        <v>99</v>
      </c>
      <c r="C96" s="35" t="s">
        <v>50</v>
      </c>
      <c r="D96" s="35">
        <v>60</v>
      </c>
      <c r="E96" s="35"/>
      <c r="F96" s="35"/>
      <c r="G96" s="35"/>
      <c r="H96" s="45"/>
      <c r="I96" s="45">
        <f t="shared" si="2"/>
        <v>0</v>
      </c>
      <c r="J96" s="45">
        <f t="shared" si="3"/>
        <v>0</v>
      </c>
      <c r="K96" s="46"/>
    </row>
    <row r="97" spans="1:11" ht="20.100000000000001" customHeight="1" thickBot="1" x14ac:dyDescent="0.3">
      <c r="A97" s="38" t="s">
        <v>184</v>
      </c>
      <c r="B97" s="31" t="s">
        <v>307</v>
      </c>
      <c r="C97" s="35" t="s">
        <v>50</v>
      </c>
      <c r="D97" s="35">
        <v>60</v>
      </c>
      <c r="E97" s="35"/>
      <c r="F97" s="35"/>
      <c r="G97" s="35"/>
      <c r="H97" s="45"/>
      <c r="I97" s="45">
        <f t="shared" si="2"/>
        <v>0</v>
      </c>
      <c r="J97" s="45">
        <f t="shared" si="3"/>
        <v>0</v>
      </c>
      <c r="K97" s="49" t="s">
        <v>93</v>
      </c>
    </row>
    <row r="98" spans="1:11" ht="20.100000000000001" customHeight="1" thickBot="1" x14ac:dyDescent="0.3">
      <c r="A98" s="38" t="s">
        <v>185</v>
      </c>
      <c r="B98" s="31" t="s">
        <v>100</v>
      </c>
      <c r="C98" s="35" t="s">
        <v>50</v>
      </c>
      <c r="D98" s="35">
        <v>60</v>
      </c>
      <c r="E98" s="35"/>
      <c r="F98" s="35"/>
      <c r="G98" s="35"/>
      <c r="H98" s="45"/>
      <c r="I98" s="45">
        <f t="shared" si="2"/>
        <v>0</v>
      </c>
      <c r="J98" s="45">
        <f t="shared" si="3"/>
        <v>0</v>
      </c>
      <c r="K98" s="46"/>
    </row>
    <row r="99" spans="1:11" ht="20.100000000000001" customHeight="1" thickBot="1" x14ac:dyDescent="0.3">
      <c r="A99" s="38" t="s">
        <v>186</v>
      </c>
      <c r="B99" s="31" t="s">
        <v>101</v>
      </c>
      <c r="C99" s="35" t="s">
        <v>50</v>
      </c>
      <c r="D99" s="35">
        <v>40</v>
      </c>
      <c r="E99" s="35"/>
      <c r="F99" s="35"/>
      <c r="G99" s="35"/>
      <c r="H99" s="45"/>
      <c r="I99" s="45">
        <f t="shared" si="2"/>
        <v>0</v>
      </c>
      <c r="J99" s="45">
        <f t="shared" si="3"/>
        <v>0</v>
      </c>
      <c r="K99" s="46"/>
    </row>
    <row r="100" spans="1:11" ht="20.100000000000001" customHeight="1" thickBot="1" x14ac:dyDescent="0.3">
      <c r="A100" s="38" t="s">
        <v>187</v>
      </c>
      <c r="B100" s="31" t="s">
        <v>98</v>
      </c>
      <c r="C100" s="35" t="s">
        <v>50</v>
      </c>
      <c r="D100" s="35">
        <v>300</v>
      </c>
      <c r="E100" s="35"/>
      <c r="F100" s="35"/>
      <c r="G100" s="35"/>
      <c r="H100" s="45"/>
      <c r="I100" s="45">
        <f t="shared" si="2"/>
        <v>0</v>
      </c>
      <c r="J100" s="45">
        <f t="shared" si="3"/>
        <v>0</v>
      </c>
      <c r="K100" s="46"/>
    </row>
    <row r="101" spans="1:11" ht="20.100000000000001" customHeight="1" thickBot="1" x14ac:dyDescent="0.3">
      <c r="A101" s="38" t="s">
        <v>188</v>
      </c>
      <c r="B101" s="44" t="s">
        <v>63</v>
      </c>
      <c r="C101" s="35" t="s">
        <v>50</v>
      </c>
      <c r="D101" s="35">
        <v>200</v>
      </c>
      <c r="E101" s="35"/>
      <c r="F101" s="35"/>
      <c r="G101" s="35"/>
      <c r="H101" s="45"/>
      <c r="I101" s="45">
        <f t="shared" si="2"/>
        <v>0</v>
      </c>
      <c r="J101" s="45">
        <f t="shared" si="3"/>
        <v>0</v>
      </c>
      <c r="K101" s="46"/>
    </row>
    <row r="102" spans="1:11" ht="20.100000000000001" customHeight="1" thickBot="1" x14ac:dyDescent="0.3">
      <c r="A102" s="38" t="s">
        <v>189</v>
      </c>
      <c r="B102" s="44" t="s">
        <v>402</v>
      </c>
      <c r="C102" s="35" t="s">
        <v>50</v>
      </c>
      <c r="D102" s="35">
        <v>100</v>
      </c>
      <c r="E102" s="35"/>
      <c r="F102" s="35"/>
      <c r="G102" s="35"/>
      <c r="H102" s="45"/>
      <c r="I102" s="45">
        <f t="shared" si="2"/>
        <v>0</v>
      </c>
      <c r="J102" s="45">
        <f t="shared" si="3"/>
        <v>0</v>
      </c>
      <c r="K102" s="46"/>
    </row>
    <row r="103" spans="1:11" ht="20.100000000000001" customHeight="1" thickBot="1" x14ac:dyDescent="0.3">
      <c r="A103" s="38" t="s">
        <v>190</v>
      </c>
      <c r="B103" s="44" t="s">
        <v>241</v>
      </c>
      <c r="C103" s="35" t="s">
        <v>1</v>
      </c>
      <c r="D103" s="35">
        <v>10</v>
      </c>
      <c r="E103" s="35"/>
      <c r="F103" s="35"/>
      <c r="G103" s="35"/>
      <c r="H103" s="45"/>
      <c r="I103" s="45">
        <f t="shared" si="2"/>
        <v>0</v>
      </c>
      <c r="J103" s="45">
        <f t="shared" si="3"/>
        <v>0</v>
      </c>
      <c r="K103" s="46"/>
    </row>
    <row r="104" spans="1:11" ht="30.75" customHeight="1" thickBot="1" x14ac:dyDescent="0.3">
      <c r="A104" s="38" t="s">
        <v>191</v>
      </c>
      <c r="B104" s="48" t="s">
        <v>242</v>
      </c>
      <c r="C104" s="35" t="s">
        <v>1</v>
      </c>
      <c r="D104" s="35">
        <v>1</v>
      </c>
      <c r="E104" s="35"/>
      <c r="F104" s="35"/>
      <c r="G104" s="35"/>
      <c r="H104" s="50"/>
      <c r="I104" s="45">
        <f t="shared" si="2"/>
        <v>0</v>
      </c>
      <c r="J104" s="45">
        <f t="shared" si="3"/>
        <v>0</v>
      </c>
      <c r="K104" s="46"/>
    </row>
    <row r="105" spans="1:11" ht="20.100000000000001" customHeight="1" thickBot="1" x14ac:dyDescent="0.3">
      <c r="A105" s="38" t="s">
        <v>192</v>
      </c>
      <c r="B105" s="44" t="s">
        <v>243</v>
      </c>
      <c r="C105" s="35" t="s">
        <v>1</v>
      </c>
      <c r="D105" s="35">
        <v>30</v>
      </c>
      <c r="E105" s="35"/>
      <c r="F105" s="35"/>
      <c r="G105" s="35"/>
      <c r="H105" s="50"/>
      <c r="I105" s="45">
        <f t="shared" si="2"/>
        <v>0</v>
      </c>
      <c r="J105" s="45">
        <f t="shared" si="3"/>
        <v>0</v>
      </c>
      <c r="K105" s="46"/>
    </row>
    <row r="106" spans="1:11" ht="32.25" customHeight="1" thickBot="1" x14ac:dyDescent="0.3">
      <c r="A106" s="38" t="s">
        <v>270</v>
      </c>
      <c r="B106" s="31" t="s">
        <v>244</v>
      </c>
      <c r="C106" s="35" t="s">
        <v>1</v>
      </c>
      <c r="D106" s="35">
        <v>5</v>
      </c>
      <c r="E106" s="35"/>
      <c r="F106" s="35"/>
      <c r="G106" s="35"/>
      <c r="H106" s="45"/>
      <c r="I106" s="45">
        <f t="shared" si="2"/>
        <v>0</v>
      </c>
      <c r="J106" s="45">
        <f t="shared" si="3"/>
        <v>0</v>
      </c>
      <c r="K106" s="46"/>
    </row>
    <row r="107" spans="1:11" ht="20.100000000000001" customHeight="1" thickBot="1" x14ac:dyDescent="0.3">
      <c r="A107" s="38" t="s">
        <v>271</v>
      </c>
      <c r="B107" s="31" t="s">
        <v>403</v>
      </c>
      <c r="C107" s="35" t="s">
        <v>1</v>
      </c>
      <c r="D107" s="35">
        <v>20</v>
      </c>
      <c r="E107" s="35"/>
      <c r="F107" s="35"/>
      <c r="G107" s="35"/>
      <c r="H107" s="45"/>
      <c r="I107" s="45">
        <f t="shared" si="2"/>
        <v>0</v>
      </c>
      <c r="J107" s="45">
        <f t="shared" si="3"/>
        <v>0</v>
      </c>
      <c r="K107" s="46"/>
    </row>
    <row r="108" spans="1:11" ht="37.5" customHeight="1" thickBot="1" x14ac:dyDescent="0.3">
      <c r="A108" s="38" t="s">
        <v>272</v>
      </c>
      <c r="B108" s="31" t="s">
        <v>245</v>
      </c>
      <c r="C108" s="35" t="s">
        <v>1</v>
      </c>
      <c r="D108" s="35">
        <v>200</v>
      </c>
      <c r="E108" s="35"/>
      <c r="F108" s="35"/>
      <c r="G108" s="35"/>
      <c r="H108" s="45"/>
      <c r="I108" s="45">
        <f t="shared" si="2"/>
        <v>0</v>
      </c>
      <c r="J108" s="45">
        <f t="shared" si="3"/>
        <v>0</v>
      </c>
      <c r="K108" s="46"/>
    </row>
    <row r="109" spans="1:11" ht="20.100000000000001" customHeight="1" thickBot="1" x14ac:dyDescent="0.3">
      <c r="A109" s="38" t="s">
        <v>273</v>
      </c>
      <c r="B109" s="31" t="s">
        <v>246</v>
      </c>
      <c r="C109" s="35" t="s">
        <v>1</v>
      </c>
      <c r="D109" s="35">
        <v>50</v>
      </c>
      <c r="E109" s="35"/>
      <c r="F109" s="35"/>
      <c r="G109" s="35"/>
      <c r="H109" s="45"/>
      <c r="I109" s="45">
        <f t="shared" si="2"/>
        <v>0</v>
      </c>
      <c r="J109" s="45">
        <f t="shared" si="3"/>
        <v>0</v>
      </c>
      <c r="K109" s="46"/>
    </row>
    <row r="110" spans="1:11" ht="30" customHeight="1" thickBot="1" x14ac:dyDescent="0.3">
      <c r="A110" s="38" t="s">
        <v>274</v>
      </c>
      <c r="B110" s="31" t="s">
        <v>247</v>
      </c>
      <c r="C110" s="35" t="s">
        <v>102</v>
      </c>
      <c r="D110" s="35">
        <v>10</v>
      </c>
      <c r="E110" s="35"/>
      <c r="F110" s="35"/>
      <c r="G110" s="35"/>
      <c r="H110" s="45"/>
      <c r="I110" s="45">
        <f t="shared" si="2"/>
        <v>0</v>
      </c>
      <c r="J110" s="45">
        <f t="shared" si="3"/>
        <v>0</v>
      </c>
      <c r="K110" s="46"/>
    </row>
    <row r="111" spans="1:11" ht="20.100000000000001" customHeight="1" thickBot="1" x14ac:dyDescent="0.3">
      <c r="A111" s="38" t="s">
        <v>275</v>
      </c>
      <c r="B111" s="44" t="s">
        <v>56</v>
      </c>
      <c r="C111" s="35" t="s">
        <v>1</v>
      </c>
      <c r="D111" s="35">
        <v>1</v>
      </c>
      <c r="E111" s="35"/>
      <c r="F111" s="35"/>
      <c r="G111" s="35"/>
      <c r="H111" s="45"/>
      <c r="I111" s="45">
        <f t="shared" si="2"/>
        <v>0</v>
      </c>
      <c r="J111" s="45">
        <f t="shared" si="3"/>
        <v>0</v>
      </c>
      <c r="K111" s="46"/>
    </row>
    <row r="112" spans="1:11" ht="20.100000000000001" customHeight="1" thickBot="1" x14ac:dyDescent="0.3">
      <c r="A112" s="38" t="s">
        <v>276</v>
      </c>
      <c r="B112" s="44" t="s">
        <v>96</v>
      </c>
      <c r="C112" s="35" t="s">
        <v>1</v>
      </c>
      <c r="D112" s="35">
        <v>5</v>
      </c>
      <c r="E112" s="35"/>
      <c r="F112" s="35"/>
      <c r="G112" s="35"/>
      <c r="H112" s="45"/>
      <c r="I112" s="45">
        <f t="shared" si="2"/>
        <v>0</v>
      </c>
      <c r="J112" s="45">
        <f t="shared" si="3"/>
        <v>0</v>
      </c>
      <c r="K112" s="46"/>
    </row>
    <row r="113" spans="1:11" ht="20.100000000000001" customHeight="1" thickBot="1" x14ac:dyDescent="0.3">
      <c r="A113" s="38" t="s">
        <v>277</v>
      </c>
      <c r="B113" s="44" t="s">
        <v>248</v>
      </c>
      <c r="C113" s="35" t="s">
        <v>1</v>
      </c>
      <c r="D113" s="35">
        <v>20</v>
      </c>
      <c r="E113" s="35"/>
      <c r="F113" s="35"/>
      <c r="G113" s="35"/>
      <c r="H113" s="45"/>
      <c r="I113" s="45">
        <f t="shared" si="2"/>
        <v>0</v>
      </c>
      <c r="J113" s="45">
        <f t="shared" si="3"/>
        <v>0</v>
      </c>
      <c r="K113" s="46"/>
    </row>
    <row r="114" spans="1:11" ht="26.25" customHeight="1" thickBot="1" x14ac:dyDescent="0.3">
      <c r="A114" s="38" t="s">
        <v>278</v>
      </c>
      <c r="B114" s="44" t="s">
        <v>249</v>
      </c>
      <c r="C114" s="35" t="s">
        <v>1</v>
      </c>
      <c r="D114" s="35">
        <v>20</v>
      </c>
      <c r="E114" s="35"/>
      <c r="F114" s="35"/>
      <c r="G114" s="35"/>
      <c r="H114" s="45"/>
      <c r="I114" s="45">
        <f t="shared" si="2"/>
        <v>0</v>
      </c>
      <c r="J114" s="45">
        <f t="shared" si="3"/>
        <v>0</v>
      </c>
      <c r="K114" s="46"/>
    </row>
    <row r="115" spans="1:11" ht="20.100000000000001" customHeight="1" thickBot="1" x14ac:dyDescent="0.3">
      <c r="A115" s="38" t="s">
        <v>279</v>
      </c>
      <c r="B115" s="44" t="s">
        <v>404</v>
      </c>
      <c r="C115" s="35" t="s">
        <v>1</v>
      </c>
      <c r="D115" s="35">
        <v>1</v>
      </c>
      <c r="E115" s="35"/>
      <c r="F115" s="35"/>
      <c r="G115" s="35"/>
      <c r="H115" s="45"/>
      <c r="I115" s="45">
        <f t="shared" si="2"/>
        <v>0</v>
      </c>
      <c r="J115" s="45">
        <f t="shared" si="3"/>
        <v>0</v>
      </c>
      <c r="K115" s="46"/>
    </row>
    <row r="116" spans="1:11" ht="20.100000000000001" customHeight="1" thickBot="1" x14ac:dyDescent="0.3">
      <c r="A116" s="38" t="s">
        <v>280</v>
      </c>
      <c r="B116" s="44" t="s">
        <v>405</v>
      </c>
      <c r="C116" s="35" t="s">
        <v>1</v>
      </c>
      <c r="D116" s="35">
        <v>1</v>
      </c>
      <c r="E116" s="35"/>
      <c r="F116" s="35"/>
      <c r="G116" s="35"/>
      <c r="H116" s="45"/>
      <c r="I116" s="45">
        <f t="shared" si="2"/>
        <v>0</v>
      </c>
      <c r="J116" s="45">
        <f t="shared" si="3"/>
        <v>0</v>
      </c>
      <c r="K116" s="46"/>
    </row>
    <row r="117" spans="1:11" ht="20.100000000000001" customHeight="1" thickBot="1" x14ac:dyDescent="0.3">
      <c r="A117" s="38" t="s">
        <v>281</v>
      </c>
      <c r="B117" s="51" t="s">
        <v>378</v>
      </c>
      <c r="C117" s="35" t="s">
        <v>1</v>
      </c>
      <c r="D117" s="35">
        <v>20</v>
      </c>
      <c r="E117" s="35"/>
      <c r="F117" s="35"/>
      <c r="G117" s="35"/>
      <c r="H117" s="45"/>
      <c r="I117" s="45">
        <f t="shared" si="2"/>
        <v>0</v>
      </c>
      <c r="J117" s="45">
        <f t="shared" si="3"/>
        <v>0</v>
      </c>
      <c r="K117" s="46"/>
    </row>
    <row r="118" spans="1:11" ht="20.100000000000001" customHeight="1" thickBot="1" x14ac:dyDescent="0.3">
      <c r="A118" s="38" t="s">
        <v>282</v>
      </c>
      <c r="B118" s="52" t="s">
        <v>250</v>
      </c>
      <c r="C118" s="35" t="s">
        <v>1</v>
      </c>
      <c r="D118" s="35">
        <v>20</v>
      </c>
      <c r="E118" s="35"/>
      <c r="F118" s="35"/>
      <c r="G118" s="35"/>
      <c r="H118" s="45"/>
      <c r="I118" s="45">
        <f t="shared" si="2"/>
        <v>0</v>
      </c>
      <c r="J118" s="45">
        <f t="shared" si="3"/>
        <v>0</v>
      </c>
      <c r="K118" s="46"/>
    </row>
    <row r="119" spans="1:11" ht="20.100000000000001" customHeight="1" thickBot="1" x14ac:dyDescent="0.3">
      <c r="A119" s="38" t="s">
        <v>283</v>
      </c>
      <c r="B119" s="44" t="s">
        <v>251</v>
      </c>
      <c r="C119" s="35" t="s">
        <v>1</v>
      </c>
      <c r="D119" s="35">
        <v>400</v>
      </c>
      <c r="E119" s="35"/>
      <c r="F119" s="35"/>
      <c r="G119" s="35"/>
      <c r="H119" s="45"/>
      <c r="I119" s="45">
        <f t="shared" si="2"/>
        <v>0</v>
      </c>
      <c r="J119" s="45">
        <f t="shared" si="3"/>
        <v>0</v>
      </c>
      <c r="K119" s="46"/>
    </row>
    <row r="120" spans="1:11" ht="28.5" customHeight="1" thickBot="1" x14ac:dyDescent="0.3">
      <c r="A120" s="38" t="s">
        <v>408</v>
      </c>
      <c r="B120" s="44" t="s">
        <v>252</v>
      </c>
      <c r="C120" s="35" t="s">
        <v>1</v>
      </c>
      <c r="D120" s="35">
        <v>50</v>
      </c>
      <c r="E120" s="35"/>
      <c r="F120" s="35"/>
      <c r="G120" s="35"/>
      <c r="H120" s="45"/>
      <c r="I120" s="45">
        <f t="shared" si="2"/>
        <v>0</v>
      </c>
      <c r="J120" s="45">
        <f t="shared" si="3"/>
        <v>0</v>
      </c>
      <c r="K120" s="46"/>
    </row>
    <row r="121" spans="1:11" ht="20.100000000000001" customHeight="1" thickBot="1" x14ac:dyDescent="0.3">
      <c r="A121" s="38" t="s">
        <v>284</v>
      </c>
      <c r="B121" s="44" t="s">
        <v>57</v>
      </c>
      <c r="C121" s="35" t="s">
        <v>1</v>
      </c>
      <c r="D121" s="35">
        <v>20</v>
      </c>
      <c r="E121" s="35"/>
      <c r="F121" s="35"/>
      <c r="G121" s="35"/>
      <c r="H121" s="45"/>
      <c r="I121" s="45">
        <f t="shared" si="2"/>
        <v>0</v>
      </c>
      <c r="J121" s="45">
        <f t="shared" si="3"/>
        <v>0</v>
      </c>
      <c r="K121" s="46"/>
    </row>
    <row r="122" spans="1:11" ht="20.100000000000001" customHeight="1" thickBot="1" x14ac:dyDescent="0.3">
      <c r="A122" s="38" t="s">
        <v>285</v>
      </c>
      <c r="B122" s="44" t="s">
        <v>253</v>
      </c>
      <c r="C122" s="35" t="s">
        <v>1</v>
      </c>
      <c r="D122" s="35">
        <v>200</v>
      </c>
      <c r="E122" s="35"/>
      <c r="F122" s="35"/>
      <c r="G122" s="35"/>
      <c r="H122" s="45"/>
      <c r="I122" s="45">
        <f t="shared" si="2"/>
        <v>0</v>
      </c>
      <c r="J122" s="45">
        <f t="shared" si="3"/>
        <v>0</v>
      </c>
      <c r="K122" s="49"/>
    </row>
    <row r="123" spans="1:11" ht="20.100000000000001" customHeight="1" thickBot="1" x14ac:dyDescent="0.3">
      <c r="A123" s="38" t="s">
        <v>286</v>
      </c>
      <c r="B123" s="44" t="s">
        <v>58</v>
      </c>
      <c r="C123" s="35" t="s">
        <v>1</v>
      </c>
      <c r="D123" s="35">
        <v>50</v>
      </c>
      <c r="E123" s="35"/>
      <c r="F123" s="35"/>
      <c r="G123" s="35"/>
      <c r="H123" s="45"/>
      <c r="I123" s="45">
        <f t="shared" si="2"/>
        <v>0</v>
      </c>
      <c r="J123" s="45">
        <f t="shared" si="3"/>
        <v>0</v>
      </c>
      <c r="K123" s="46"/>
    </row>
    <row r="124" spans="1:11" ht="20.100000000000001" customHeight="1" thickBot="1" x14ac:dyDescent="0.3">
      <c r="A124" s="38" t="s">
        <v>287</v>
      </c>
      <c r="B124" s="31" t="s">
        <v>254</v>
      </c>
      <c r="C124" s="35" t="s">
        <v>1</v>
      </c>
      <c r="D124" s="35">
        <v>3</v>
      </c>
      <c r="E124" s="35"/>
      <c r="F124" s="35"/>
      <c r="G124" s="35"/>
      <c r="H124" s="45"/>
      <c r="I124" s="45">
        <f t="shared" si="2"/>
        <v>0</v>
      </c>
      <c r="J124" s="45">
        <f t="shared" si="3"/>
        <v>0</v>
      </c>
      <c r="K124" s="46"/>
    </row>
    <row r="125" spans="1:11" ht="27" customHeight="1" thickBot="1" x14ac:dyDescent="0.3">
      <c r="A125" s="38" t="s">
        <v>288</v>
      </c>
      <c r="B125" s="31" t="s">
        <v>406</v>
      </c>
      <c r="C125" s="35" t="s">
        <v>50</v>
      </c>
      <c r="D125" s="35">
        <v>10</v>
      </c>
      <c r="E125" s="35"/>
      <c r="F125" s="35"/>
      <c r="G125" s="35"/>
      <c r="H125" s="45"/>
      <c r="I125" s="45">
        <f t="shared" si="2"/>
        <v>0</v>
      </c>
      <c r="J125" s="45">
        <f t="shared" si="3"/>
        <v>0</v>
      </c>
      <c r="K125" s="46"/>
    </row>
    <row r="126" spans="1:11" ht="20.100000000000001" customHeight="1" thickBot="1" x14ac:dyDescent="0.3">
      <c r="A126" s="38" t="s">
        <v>289</v>
      </c>
      <c r="B126" s="44" t="s">
        <v>255</v>
      </c>
      <c r="C126" s="35" t="s">
        <v>50</v>
      </c>
      <c r="D126" s="35">
        <v>50</v>
      </c>
      <c r="E126" s="35"/>
      <c r="F126" s="35"/>
      <c r="G126" s="35"/>
      <c r="H126" s="45"/>
      <c r="I126" s="45">
        <f t="shared" si="2"/>
        <v>0</v>
      </c>
      <c r="J126" s="45">
        <f t="shared" si="3"/>
        <v>0</v>
      </c>
      <c r="K126" s="46"/>
    </row>
    <row r="127" spans="1:11" ht="20.100000000000001" customHeight="1" thickBot="1" x14ac:dyDescent="0.3">
      <c r="A127" s="38" t="s">
        <v>290</v>
      </c>
      <c r="B127" s="44" t="s">
        <v>257</v>
      </c>
      <c r="C127" s="35" t="s">
        <v>1</v>
      </c>
      <c r="D127" s="35">
        <v>5</v>
      </c>
      <c r="E127" s="35"/>
      <c r="F127" s="35"/>
      <c r="G127" s="35"/>
      <c r="H127" s="45"/>
      <c r="I127" s="45">
        <f t="shared" si="2"/>
        <v>0</v>
      </c>
      <c r="J127" s="45">
        <f t="shared" si="3"/>
        <v>0</v>
      </c>
      <c r="K127" s="46"/>
    </row>
    <row r="128" spans="1:11" ht="20.100000000000001" customHeight="1" thickBot="1" x14ac:dyDescent="0.3">
      <c r="A128" s="38" t="s">
        <v>409</v>
      </c>
      <c r="B128" s="44" t="s">
        <v>256</v>
      </c>
      <c r="C128" s="35" t="s">
        <v>1</v>
      </c>
      <c r="D128" s="35">
        <v>10</v>
      </c>
      <c r="E128" s="35"/>
      <c r="F128" s="35"/>
      <c r="G128" s="35"/>
      <c r="H128" s="45"/>
      <c r="I128" s="45">
        <f t="shared" si="2"/>
        <v>0</v>
      </c>
      <c r="J128" s="45">
        <f t="shared" si="3"/>
        <v>0</v>
      </c>
      <c r="K128" s="46"/>
    </row>
    <row r="129" spans="1:11" ht="20.100000000000001" customHeight="1" thickBot="1" x14ac:dyDescent="0.3">
      <c r="A129" s="38" t="s">
        <v>410</v>
      </c>
      <c r="B129" s="44" t="s">
        <v>407</v>
      </c>
      <c r="C129" s="35" t="s">
        <v>1</v>
      </c>
      <c r="D129" s="35">
        <v>5</v>
      </c>
      <c r="E129" s="35"/>
      <c r="F129" s="35"/>
      <c r="G129" s="35"/>
      <c r="H129" s="45"/>
      <c r="I129" s="45">
        <f t="shared" si="2"/>
        <v>0</v>
      </c>
      <c r="J129" s="45">
        <f t="shared" si="3"/>
        <v>0</v>
      </c>
      <c r="K129" s="46"/>
    </row>
    <row r="130" spans="1:11" ht="20.100000000000001" customHeight="1" thickBot="1" x14ac:dyDescent="0.3">
      <c r="A130" s="38" t="s">
        <v>291</v>
      </c>
      <c r="B130" s="44" t="s">
        <v>258</v>
      </c>
      <c r="C130" s="35" t="s">
        <v>1</v>
      </c>
      <c r="D130" s="35">
        <v>20</v>
      </c>
      <c r="E130" s="35"/>
      <c r="F130" s="35"/>
      <c r="G130" s="35"/>
      <c r="H130" s="45"/>
      <c r="I130" s="45">
        <f t="shared" si="2"/>
        <v>0</v>
      </c>
      <c r="J130" s="45">
        <f t="shared" si="3"/>
        <v>0</v>
      </c>
      <c r="K130" s="46"/>
    </row>
    <row r="131" spans="1:11" ht="20.100000000000001" customHeight="1" thickBot="1" x14ac:dyDescent="0.3">
      <c r="A131" s="38" t="s">
        <v>292</v>
      </c>
      <c r="B131" s="44" t="s">
        <v>259</v>
      </c>
      <c r="C131" s="35" t="s">
        <v>1</v>
      </c>
      <c r="D131" s="35">
        <v>5</v>
      </c>
      <c r="E131" s="35"/>
      <c r="F131" s="35"/>
      <c r="G131" s="35"/>
      <c r="H131" s="45"/>
      <c r="I131" s="45">
        <f t="shared" si="2"/>
        <v>0</v>
      </c>
      <c r="J131" s="45">
        <f t="shared" si="3"/>
        <v>0</v>
      </c>
      <c r="K131" s="46"/>
    </row>
    <row r="132" spans="1:11" ht="20.100000000000001" customHeight="1" thickBot="1" x14ac:dyDescent="0.3">
      <c r="A132" s="38" t="s">
        <v>293</v>
      </c>
      <c r="B132" s="44" t="s">
        <v>260</v>
      </c>
      <c r="C132" s="35" t="s">
        <v>1</v>
      </c>
      <c r="D132" s="35">
        <v>20</v>
      </c>
      <c r="E132" s="35"/>
      <c r="F132" s="35"/>
      <c r="G132" s="35"/>
      <c r="H132" s="45"/>
      <c r="I132" s="45">
        <f t="shared" si="2"/>
        <v>0</v>
      </c>
      <c r="J132" s="45">
        <f t="shared" si="3"/>
        <v>0</v>
      </c>
      <c r="K132" s="46"/>
    </row>
    <row r="133" spans="1:11" ht="20.100000000000001" customHeight="1" thickBot="1" x14ac:dyDescent="0.3">
      <c r="A133" s="38" t="s">
        <v>294</v>
      </c>
      <c r="B133" s="51" t="s">
        <v>269</v>
      </c>
      <c r="C133" s="35" t="s">
        <v>50</v>
      </c>
      <c r="D133" s="35">
        <v>3</v>
      </c>
      <c r="E133" s="35"/>
      <c r="F133" s="35"/>
      <c r="G133" s="35"/>
      <c r="H133" s="45"/>
      <c r="I133" s="45">
        <f t="shared" si="2"/>
        <v>0</v>
      </c>
      <c r="J133" s="45">
        <f t="shared" si="3"/>
        <v>0</v>
      </c>
      <c r="K133" s="46"/>
    </row>
    <row r="134" spans="1:11" ht="20.100000000000001" customHeight="1" thickBot="1" x14ac:dyDescent="0.3">
      <c r="A134" s="38" t="s">
        <v>295</v>
      </c>
      <c r="B134" s="44" t="s">
        <v>261</v>
      </c>
      <c r="C134" s="35" t="s">
        <v>50</v>
      </c>
      <c r="D134" s="35">
        <v>200</v>
      </c>
      <c r="E134" s="35"/>
      <c r="F134" s="35"/>
      <c r="G134" s="35"/>
      <c r="H134" s="45"/>
      <c r="I134" s="45">
        <f t="shared" si="2"/>
        <v>0</v>
      </c>
      <c r="J134" s="45">
        <f t="shared" si="3"/>
        <v>0</v>
      </c>
      <c r="K134" s="46"/>
    </row>
    <row r="135" spans="1:11" ht="20.100000000000001" customHeight="1" thickBot="1" x14ac:dyDescent="0.3">
      <c r="A135" s="38" t="s">
        <v>296</v>
      </c>
      <c r="B135" s="44" t="s">
        <v>262</v>
      </c>
      <c r="C135" s="35" t="s">
        <v>50</v>
      </c>
      <c r="D135" s="35">
        <v>20</v>
      </c>
      <c r="E135" s="35"/>
      <c r="F135" s="35"/>
      <c r="G135" s="35"/>
      <c r="H135" s="45"/>
      <c r="I135" s="45">
        <f t="shared" si="2"/>
        <v>0</v>
      </c>
      <c r="J135" s="45">
        <f t="shared" si="3"/>
        <v>0</v>
      </c>
      <c r="K135" s="46"/>
    </row>
    <row r="136" spans="1:11" ht="20.100000000000001" customHeight="1" thickBot="1" x14ac:dyDescent="0.3">
      <c r="A136" s="38" t="s">
        <v>297</v>
      </c>
      <c r="B136" s="44" t="s">
        <v>264</v>
      </c>
      <c r="C136" s="35" t="s">
        <v>50</v>
      </c>
      <c r="D136" s="35">
        <v>50</v>
      </c>
      <c r="E136" s="35"/>
      <c r="F136" s="35"/>
      <c r="G136" s="35"/>
      <c r="H136" s="45"/>
      <c r="I136" s="45">
        <f t="shared" si="2"/>
        <v>0</v>
      </c>
      <c r="J136" s="45">
        <f t="shared" si="3"/>
        <v>0</v>
      </c>
      <c r="K136" s="46"/>
    </row>
    <row r="137" spans="1:11" ht="20.100000000000001" customHeight="1" thickBot="1" x14ac:dyDescent="0.3">
      <c r="A137" s="38" t="s">
        <v>298</v>
      </c>
      <c r="B137" s="44" t="s">
        <v>263</v>
      </c>
      <c r="C137" s="35" t="s">
        <v>50</v>
      </c>
      <c r="D137" s="35">
        <v>20</v>
      </c>
      <c r="E137" s="35"/>
      <c r="F137" s="35"/>
      <c r="G137" s="35"/>
      <c r="H137" s="45"/>
      <c r="I137" s="45">
        <f t="shared" si="2"/>
        <v>0</v>
      </c>
      <c r="J137" s="45">
        <f t="shared" si="3"/>
        <v>0</v>
      </c>
      <c r="K137" s="46"/>
    </row>
    <row r="138" spans="1:11" ht="20.100000000000001" customHeight="1" thickBot="1" x14ac:dyDescent="0.3">
      <c r="A138" s="38" t="s">
        <v>299</v>
      </c>
      <c r="B138" s="44" t="s">
        <v>265</v>
      </c>
      <c r="C138" s="35" t="s">
        <v>50</v>
      </c>
      <c r="D138" s="35">
        <v>300</v>
      </c>
      <c r="E138" s="35"/>
      <c r="F138" s="35"/>
      <c r="G138" s="35"/>
      <c r="H138" s="45"/>
      <c r="I138" s="45">
        <f t="shared" si="2"/>
        <v>0</v>
      </c>
      <c r="J138" s="45">
        <f t="shared" si="3"/>
        <v>0</v>
      </c>
      <c r="K138" s="46"/>
    </row>
    <row r="139" spans="1:11" ht="20.100000000000001" customHeight="1" thickBot="1" x14ac:dyDescent="0.3">
      <c r="A139" s="38" t="s">
        <v>411</v>
      </c>
      <c r="B139" s="44" t="s">
        <v>266</v>
      </c>
      <c r="C139" s="35" t="s">
        <v>50</v>
      </c>
      <c r="D139" s="35">
        <v>300</v>
      </c>
      <c r="E139" s="35"/>
      <c r="F139" s="35"/>
      <c r="G139" s="35"/>
      <c r="H139" s="45"/>
      <c r="I139" s="45">
        <f t="shared" si="2"/>
        <v>0</v>
      </c>
      <c r="J139" s="45">
        <f t="shared" si="3"/>
        <v>0</v>
      </c>
      <c r="K139" s="46"/>
    </row>
    <row r="140" spans="1:11" ht="20.100000000000001" customHeight="1" thickBot="1" x14ac:dyDescent="0.3">
      <c r="A140" s="38" t="s">
        <v>300</v>
      </c>
      <c r="B140" s="44" t="s">
        <v>60</v>
      </c>
      <c r="C140" s="35" t="s">
        <v>50</v>
      </c>
      <c r="D140" s="35">
        <v>60</v>
      </c>
      <c r="E140" s="35"/>
      <c r="F140" s="35"/>
      <c r="G140" s="35"/>
      <c r="H140" s="45"/>
      <c r="I140" s="45">
        <f t="shared" si="2"/>
        <v>0</v>
      </c>
      <c r="J140" s="45">
        <f t="shared" si="3"/>
        <v>0</v>
      </c>
      <c r="K140" s="46"/>
    </row>
    <row r="141" spans="1:11" ht="20.100000000000001" customHeight="1" thickBot="1" x14ac:dyDescent="0.3">
      <c r="A141" s="38" t="s">
        <v>301</v>
      </c>
      <c r="B141" s="44" t="s">
        <v>61</v>
      </c>
      <c r="C141" s="35" t="s">
        <v>50</v>
      </c>
      <c r="D141" s="35">
        <v>200</v>
      </c>
      <c r="E141" s="35"/>
      <c r="F141" s="35"/>
      <c r="G141" s="35"/>
      <c r="H141" s="45"/>
      <c r="I141" s="45">
        <f t="shared" ref="I141:I167" si="4">H141*1.095</f>
        <v>0</v>
      </c>
      <c r="J141" s="45">
        <f t="shared" ref="J141:J167" si="5">I141*D141</f>
        <v>0</v>
      </c>
      <c r="K141" s="46"/>
    </row>
    <row r="142" spans="1:11" ht="20.100000000000001" customHeight="1" thickBot="1" x14ac:dyDescent="0.3">
      <c r="A142" s="38" t="s">
        <v>302</v>
      </c>
      <c r="B142" s="44" t="s">
        <v>62</v>
      </c>
      <c r="C142" s="35" t="s">
        <v>50</v>
      </c>
      <c r="D142" s="35">
        <v>20</v>
      </c>
      <c r="E142" s="35"/>
      <c r="F142" s="35"/>
      <c r="G142" s="35"/>
      <c r="H142" s="45"/>
      <c r="I142" s="45">
        <f t="shared" si="4"/>
        <v>0</v>
      </c>
      <c r="J142" s="45">
        <f t="shared" si="5"/>
        <v>0</v>
      </c>
      <c r="K142" s="46"/>
    </row>
    <row r="143" spans="1:11" ht="20.100000000000001" customHeight="1" thickBot="1" x14ac:dyDescent="0.3">
      <c r="A143" s="38" t="s">
        <v>303</v>
      </c>
      <c r="B143" s="44" t="s">
        <v>267</v>
      </c>
      <c r="C143" s="35" t="s">
        <v>50</v>
      </c>
      <c r="D143" s="35">
        <v>10</v>
      </c>
      <c r="E143" s="35"/>
      <c r="F143" s="35"/>
      <c r="G143" s="35"/>
      <c r="H143" s="45"/>
      <c r="I143" s="45">
        <f t="shared" si="4"/>
        <v>0</v>
      </c>
      <c r="J143" s="45">
        <f t="shared" si="5"/>
        <v>0</v>
      </c>
      <c r="K143" s="46"/>
    </row>
    <row r="144" spans="1:11" ht="20.100000000000001" customHeight="1" thickBot="1" x14ac:dyDescent="0.3">
      <c r="A144" s="38" t="s">
        <v>304</v>
      </c>
      <c r="B144" s="44" t="s">
        <v>59</v>
      </c>
      <c r="C144" s="35" t="s">
        <v>50</v>
      </c>
      <c r="D144" s="35">
        <v>20</v>
      </c>
      <c r="E144" s="35"/>
      <c r="F144" s="35"/>
      <c r="G144" s="35"/>
      <c r="H144" s="45"/>
      <c r="I144" s="45">
        <f t="shared" si="4"/>
        <v>0</v>
      </c>
      <c r="J144" s="45">
        <f t="shared" si="5"/>
        <v>0</v>
      </c>
      <c r="K144" s="46"/>
    </row>
    <row r="145" spans="1:11" ht="29.25" thickBot="1" x14ac:dyDescent="0.3">
      <c r="A145" s="38" t="s">
        <v>305</v>
      </c>
      <c r="B145" s="44" t="s">
        <v>308</v>
      </c>
      <c r="C145" s="35" t="s">
        <v>1</v>
      </c>
      <c r="D145" s="35">
        <v>10</v>
      </c>
      <c r="E145" s="35"/>
      <c r="F145" s="35"/>
      <c r="G145" s="35"/>
      <c r="H145" s="45"/>
      <c r="I145" s="45">
        <f t="shared" si="4"/>
        <v>0</v>
      </c>
      <c r="J145" s="45">
        <f t="shared" si="5"/>
        <v>0</v>
      </c>
      <c r="K145" s="46"/>
    </row>
    <row r="146" spans="1:11" ht="29.25" thickBot="1" x14ac:dyDescent="0.3">
      <c r="A146" s="38" t="s">
        <v>412</v>
      </c>
      <c r="B146" s="44" t="s">
        <v>309</v>
      </c>
      <c r="C146" s="35" t="s">
        <v>50</v>
      </c>
      <c r="D146" s="35">
        <v>10</v>
      </c>
      <c r="E146" s="35"/>
      <c r="F146" s="35"/>
      <c r="G146" s="35"/>
      <c r="H146" s="45"/>
      <c r="I146" s="45">
        <f t="shared" si="4"/>
        <v>0</v>
      </c>
      <c r="J146" s="45">
        <f t="shared" si="5"/>
        <v>0</v>
      </c>
      <c r="K146" s="46"/>
    </row>
    <row r="147" spans="1:11" ht="29.25" thickBot="1" x14ac:dyDescent="0.3">
      <c r="A147" s="38" t="s">
        <v>413</v>
      </c>
      <c r="B147" s="44" t="s">
        <v>310</v>
      </c>
      <c r="C147" s="35" t="s">
        <v>50</v>
      </c>
      <c r="D147" s="35">
        <v>50</v>
      </c>
      <c r="E147" s="35"/>
      <c r="F147" s="35"/>
      <c r="G147" s="35"/>
      <c r="H147" s="45"/>
      <c r="I147" s="45">
        <f t="shared" si="4"/>
        <v>0</v>
      </c>
      <c r="J147" s="45">
        <f t="shared" si="5"/>
        <v>0</v>
      </c>
      <c r="K147" s="46"/>
    </row>
    <row r="148" spans="1:11" ht="29.25" thickBot="1" x14ac:dyDescent="0.3">
      <c r="A148" s="38" t="s">
        <v>414</v>
      </c>
      <c r="B148" s="44" t="s">
        <v>387</v>
      </c>
      <c r="C148" s="35" t="s">
        <v>1</v>
      </c>
      <c r="D148" s="35">
        <v>20</v>
      </c>
      <c r="E148" s="35"/>
      <c r="F148" s="35"/>
      <c r="G148" s="35"/>
      <c r="H148" s="45"/>
      <c r="I148" s="45">
        <f t="shared" si="4"/>
        <v>0</v>
      </c>
      <c r="J148" s="45">
        <f t="shared" si="5"/>
        <v>0</v>
      </c>
      <c r="K148" s="46"/>
    </row>
    <row r="149" spans="1:11" ht="29.25" thickBot="1" x14ac:dyDescent="0.3">
      <c r="A149" s="38" t="s">
        <v>415</v>
      </c>
      <c r="B149" s="44" t="s">
        <v>388</v>
      </c>
      <c r="C149" s="35" t="s">
        <v>1</v>
      </c>
      <c r="D149" s="35">
        <v>5</v>
      </c>
      <c r="E149" s="35"/>
      <c r="F149" s="35"/>
      <c r="G149" s="35"/>
      <c r="H149" s="45"/>
      <c r="I149" s="45">
        <f t="shared" si="4"/>
        <v>0</v>
      </c>
      <c r="J149" s="45">
        <f t="shared" si="5"/>
        <v>0</v>
      </c>
      <c r="K149" s="46"/>
    </row>
    <row r="150" spans="1:11" ht="29.25" thickBot="1" x14ac:dyDescent="0.3">
      <c r="A150" s="38" t="s">
        <v>416</v>
      </c>
      <c r="B150" s="44" t="s">
        <v>389</v>
      </c>
      <c r="C150" s="35" t="s">
        <v>1</v>
      </c>
      <c r="D150" s="35">
        <v>5</v>
      </c>
      <c r="E150" s="35"/>
      <c r="F150" s="35"/>
      <c r="G150" s="35"/>
      <c r="H150" s="45"/>
      <c r="I150" s="45">
        <f t="shared" si="4"/>
        <v>0</v>
      </c>
      <c r="J150" s="45">
        <f t="shared" si="5"/>
        <v>0</v>
      </c>
      <c r="K150" s="46"/>
    </row>
    <row r="151" spans="1:11" ht="29.25" thickBot="1" x14ac:dyDescent="0.3">
      <c r="A151" s="38" t="s">
        <v>417</v>
      </c>
      <c r="B151" s="44" t="s">
        <v>311</v>
      </c>
      <c r="C151" s="35" t="s">
        <v>1</v>
      </c>
      <c r="D151" s="35">
        <v>2</v>
      </c>
      <c r="E151" s="35"/>
      <c r="F151" s="35"/>
      <c r="G151" s="35"/>
      <c r="H151" s="45"/>
      <c r="I151" s="45">
        <f t="shared" si="4"/>
        <v>0</v>
      </c>
      <c r="J151" s="45">
        <f t="shared" si="5"/>
        <v>0</v>
      </c>
      <c r="K151" s="46"/>
    </row>
    <row r="152" spans="1:11" ht="29.25" thickBot="1" x14ac:dyDescent="0.3">
      <c r="A152" s="38" t="s">
        <v>418</v>
      </c>
      <c r="B152" s="44" t="s">
        <v>390</v>
      </c>
      <c r="C152" s="35" t="s">
        <v>50</v>
      </c>
      <c r="D152" s="35">
        <v>50</v>
      </c>
      <c r="E152" s="35"/>
      <c r="F152" s="35"/>
      <c r="G152" s="35"/>
      <c r="H152" s="45"/>
      <c r="I152" s="45">
        <f t="shared" si="4"/>
        <v>0</v>
      </c>
      <c r="J152" s="45">
        <f t="shared" si="5"/>
        <v>0</v>
      </c>
      <c r="K152" s="46"/>
    </row>
    <row r="153" spans="1:11" ht="29.25" thickBot="1" x14ac:dyDescent="0.3">
      <c r="A153" s="38" t="s">
        <v>419</v>
      </c>
      <c r="B153" s="44" t="s">
        <v>312</v>
      </c>
      <c r="C153" s="35" t="s">
        <v>1</v>
      </c>
      <c r="D153" s="35">
        <v>5</v>
      </c>
      <c r="E153" s="35"/>
      <c r="F153" s="35"/>
      <c r="G153" s="35"/>
      <c r="H153" s="45"/>
      <c r="I153" s="45">
        <f t="shared" si="4"/>
        <v>0</v>
      </c>
      <c r="J153" s="45">
        <f t="shared" si="5"/>
        <v>0</v>
      </c>
      <c r="K153" s="46"/>
    </row>
    <row r="154" spans="1:11" ht="29.25" thickBot="1" x14ac:dyDescent="0.3">
      <c r="A154" s="38" t="s">
        <v>420</v>
      </c>
      <c r="B154" s="44" t="s">
        <v>313</v>
      </c>
      <c r="C154" s="35" t="s">
        <v>1</v>
      </c>
      <c r="D154" s="35">
        <v>5</v>
      </c>
      <c r="E154" s="35"/>
      <c r="F154" s="35"/>
      <c r="G154" s="35"/>
      <c r="H154" s="45"/>
      <c r="I154" s="45">
        <f t="shared" si="4"/>
        <v>0</v>
      </c>
      <c r="J154" s="45">
        <f t="shared" si="5"/>
        <v>0</v>
      </c>
      <c r="K154" s="46"/>
    </row>
    <row r="155" spans="1:11" ht="29.25" thickBot="1" x14ac:dyDescent="0.3">
      <c r="A155" s="38" t="s">
        <v>421</v>
      </c>
      <c r="B155" s="44" t="s">
        <v>314</v>
      </c>
      <c r="C155" s="35" t="s">
        <v>1</v>
      </c>
      <c r="D155" s="35">
        <v>1</v>
      </c>
      <c r="E155" s="35"/>
      <c r="F155" s="35"/>
      <c r="G155" s="35"/>
      <c r="H155" s="45"/>
      <c r="I155" s="45">
        <f t="shared" si="4"/>
        <v>0</v>
      </c>
      <c r="J155" s="45">
        <f t="shared" si="5"/>
        <v>0</v>
      </c>
      <c r="K155" s="46"/>
    </row>
    <row r="156" spans="1:11" ht="29.25" thickBot="1" x14ac:dyDescent="0.3">
      <c r="A156" s="38" t="s">
        <v>422</v>
      </c>
      <c r="B156" s="44" t="s">
        <v>315</v>
      </c>
      <c r="C156" s="35" t="s">
        <v>1</v>
      </c>
      <c r="D156" s="35">
        <v>1</v>
      </c>
      <c r="E156" s="35"/>
      <c r="F156" s="35"/>
      <c r="G156" s="35"/>
      <c r="H156" s="45"/>
      <c r="I156" s="45">
        <f t="shared" si="4"/>
        <v>0</v>
      </c>
      <c r="J156" s="45">
        <f t="shared" si="5"/>
        <v>0</v>
      </c>
      <c r="K156" s="46"/>
    </row>
    <row r="157" spans="1:11" ht="29.25" thickBot="1" x14ac:dyDescent="0.3">
      <c r="A157" s="38" t="s">
        <v>423</v>
      </c>
      <c r="B157" s="44" t="s">
        <v>316</v>
      </c>
      <c r="C157" s="35" t="s">
        <v>1</v>
      </c>
      <c r="D157" s="35">
        <v>1</v>
      </c>
      <c r="E157" s="35"/>
      <c r="F157" s="35"/>
      <c r="G157" s="35"/>
      <c r="H157" s="45"/>
      <c r="I157" s="45">
        <f t="shared" si="4"/>
        <v>0</v>
      </c>
      <c r="J157" s="45">
        <f t="shared" si="5"/>
        <v>0</v>
      </c>
      <c r="K157" s="46"/>
    </row>
    <row r="158" spans="1:11" ht="29.25" thickBot="1" x14ac:dyDescent="0.3">
      <c r="A158" s="38" t="s">
        <v>424</v>
      </c>
      <c r="B158" s="44" t="s">
        <v>317</v>
      </c>
      <c r="C158" s="35" t="s">
        <v>1</v>
      </c>
      <c r="D158" s="35">
        <v>50</v>
      </c>
      <c r="E158" s="35"/>
      <c r="F158" s="35"/>
      <c r="G158" s="35"/>
      <c r="H158" s="45"/>
      <c r="I158" s="45">
        <f t="shared" si="4"/>
        <v>0</v>
      </c>
      <c r="J158" s="45">
        <f t="shared" si="5"/>
        <v>0</v>
      </c>
      <c r="K158" s="46"/>
    </row>
    <row r="159" spans="1:11" ht="29.25" thickBot="1" x14ac:dyDescent="0.3">
      <c r="A159" s="38" t="s">
        <v>425</v>
      </c>
      <c r="B159" s="44" t="s">
        <v>318</v>
      </c>
      <c r="C159" s="35" t="s">
        <v>1</v>
      </c>
      <c r="D159" s="35">
        <v>40</v>
      </c>
      <c r="E159" s="35"/>
      <c r="F159" s="35"/>
      <c r="G159" s="35"/>
      <c r="H159" s="45"/>
      <c r="I159" s="45">
        <f t="shared" si="4"/>
        <v>0</v>
      </c>
      <c r="J159" s="45">
        <f t="shared" si="5"/>
        <v>0</v>
      </c>
      <c r="K159" s="46"/>
    </row>
    <row r="160" spans="1:11" ht="29.25" thickBot="1" x14ac:dyDescent="0.3">
      <c r="A160" s="38" t="s">
        <v>426</v>
      </c>
      <c r="B160" s="44" t="s">
        <v>319</v>
      </c>
      <c r="C160" s="35" t="s">
        <v>1</v>
      </c>
      <c r="D160" s="35">
        <v>10</v>
      </c>
      <c r="E160" s="35"/>
      <c r="F160" s="35"/>
      <c r="G160" s="35"/>
      <c r="H160" s="45"/>
      <c r="I160" s="45">
        <f t="shared" si="4"/>
        <v>0</v>
      </c>
      <c r="J160" s="45">
        <f t="shared" si="5"/>
        <v>0</v>
      </c>
      <c r="K160" s="46"/>
    </row>
    <row r="161" spans="1:11" ht="29.25" thickBot="1" x14ac:dyDescent="0.3">
      <c r="A161" s="38" t="s">
        <v>427</v>
      </c>
      <c r="B161" s="44" t="s">
        <v>385</v>
      </c>
      <c r="C161" s="35" t="s">
        <v>102</v>
      </c>
      <c r="D161" s="35">
        <v>1</v>
      </c>
      <c r="E161" s="35"/>
      <c r="F161" s="35"/>
      <c r="G161" s="35"/>
      <c r="H161" s="45"/>
      <c r="I161" s="45">
        <f t="shared" si="4"/>
        <v>0</v>
      </c>
      <c r="J161" s="45">
        <f t="shared" si="5"/>
        <v>0</v>
      </c>
      <c r="K161" s="46"/>
    </row>
    <row r="162" spans="1:11" ht="29.25" thickBot="1" x14ac:dyDescent="0.3">
      <c r="A162" s="38" t="s">
        <v>428</v>
      </c>
      <c r="B162" s="44" t="s">
        <v>320</v>
      </c>
      <c r="C162" s="35" t="s">
        <v>1</v>
      </c>
      <c r="D162" s="35">
        <v>5</v>
      </c>
      <c r="E162" s="35"/>
      <c r="F162" s="35"/>
      <c r="G162" s="35"/>
      <c r="H162" s="45"/>
      <c r="I162" s="45">
        <f t="shared" si="4"/>
        <v>0</v>
      </c>
      <c r="J162" s="45">
        <f t="shared" si="5"/>
        <v>0</v>
      </c>
      <c r="K162" s="46"/>
    </row>
    <row r="163" spans="1:11" ht="29.25" thickBot="1" x14ac:dyDescent="0.3">
      <c r="A163" s="38" t="s">
        <v>429</v>
      </c>
      <c r="B163" s="44" t="s">
        <v>386</v>
      </c>
      <c r="C163" s="35" t="s">
        <v>1</v>
      </c>
      <c r="D163" s="35">
        <v>1</v>
      </c>
      <c r="E163" s="35"/>
      <c r="F163" s="35"/>
      <c r="G163" s="35"/>
      <c r="H163" s="45"/>
      <c r="I163" s="45">
        <f t="shared" si="4"/>
        <v>0</v>
      </c>
      <c r="J163" s="45">
        <f t="shared" si="5"/>
        <v>0</v>
      </c>
      <c r="K163" s="46"/>
    </row>
    <row r="164" spans="1:11" ht="29.25" thickBot="1" x14ac:dyDescent="0.3">
      <c r="A164" s="38" t="s">
        <v>430</v>
      </c>
      <c r="B164" s="44" t="s">
        <v>321</v>
      </c>
      <c r="C164" s="35" t="s">
        <v>1</v>
      </c>
      <c r="D164" s="35">
        <v>5</v>
      </c>
      <c r="E164" s="35"/>
      <c r="F164" s="35"/>
      <c r="G164" s="35"/>
      <c r="H164" s="45"/>
      <c r="I164" s="45">
        <f t="shared" si="4"/>
        <v>0</v>
      </c>
      <c r="J164" s="45">
        <f t="shared" si="5"/>
        <v>0</v>
      </c>
      <c r="K164" s="46"/>
    </row>
    <row r="165" spans="1:11" ht="29.25" thickBot="1" x14ac:dyDescent="0.3">
      <c r="A165" s="38" t="s">
        <v>431</v>
      </c>
      <c r="B165" s="44" t="s">
        <v>322</v>
      </c>
      <c r="C165" s="35" t="s">
        <v>1</v>
      </c>
      <c r="D165" s="35">
        <v>10</v>
      </c>
      <c r="E165" s="35"/>
      <c r="F165" s="35"/>
      <c r="G165" s="35"/>
      <c r="H165" s="45"/>
      <c r="I165" s="45">
        <f t="shared" si="4"/>
        <v>0</v>
      </c>
      <c r="J165" s="45">
        <f t="shared" si="5"/>
        <v>0</v>
      </c>
      <c r="K165" s="46"/>
    </row>
    <row r="166" spans="1:11" ht="29.25" thickBot="1" x14ac:dyDescent="0.3">
      <c r="A166" s="38" t="s">
        <v>432</v>
      </c>
      <c r="B166" s="44" t="s">
        <v>323</v>
      </c>
      <c r="C166" s="35" t="s">
        <v>1</v>
      </c>
      <c r="D166" s="35">
        <v>2</v>
      </c>
      <c r="E166" s="35"/>
      <c r="F166" s="35"/>
      <c r="G166" s="35"/>
      <c r="H166" s="45"/>
      <c r="I166" s="45">
        <f t="shared" si="4"/>
        <v>0</v>
      </c>
      <c r="J166" s="45">
        <f t="shared" si="5"/>
        <v>0</v>
      </c>
      <c r="K166" s="46"/>
    </row>
    <row r="167" spans="1:11" ht="29.25" thickBot="1" x14ac:dyDescent="0.3">
      <c r="A167" s="38" t="s">
        <v>433</v>
      </c>
      <c r="B167" s="51" t="s">
        <v>324</v>
      </c>
      <c r="C167" s="35" t="s">
        <v>50</v>
      </c>
      <c r="D167" s="35">
        <v>6</v>
      </c>
      <c r="E167" s="35"/>
      <c r="F167" s="35"/>
      <c r="G167" s="35"/>
      <c r="H167" s="45"/>
      <c r="I167" s="45">
        <f t="shared" si="4"/>
        <v>0</v>
      </c>
      <c r="J167" s="45">
        <f t="shared" si="5"/>
        <v>0</v>
      </c>
      <c r="K167" s="46"/>
    </row>
    <row r="168" spans="1:11" ht="15.75" thickBot="1" x14ac:dyDescent="0.3">
      <c r="B168" s="40"/>
      <c r="C168" s="41"/>
      <c r="D168" s="40"/>
      <c r="E168" s="40"/>
      <c r="F168" s="40"/>
      <c r="G168" s="40"/>
      <c r="H168" s="40"/>
      <c r="I168" s="42" t="s">
        <v>4</v>
      </c>
      <c r="J168" s="43">
        <f>SUM(J13:J167)</f>
        <v>0</v>
      </c>
    </row>
    <row r="169" spans="1:11" x14ac:dyDescent="0.25">
      <c r="B169" s="22"/>
      <c r="C169" s="22"/>
      <c r="D169" s="22"/>
      <c r="E169" s="22"/>
      <c r="F169" s="22"/>
      <c r="G169" s="22"/>
      <c r="H169" s="22"/>
      <c r="I169" s="22"/>
      <c r="J169" s="22" t="s">
        <v>91</v>
      </c>
    </row>
    <row r="170" spans="1:11" x14ac:dyDescent="0.25">
      <c r="B170" s="21"/>
      <c r="C170" s="21"/>
      <c r="D170" s="21"/>
      <c r="E170" s="21"/>
      <c r="F170" s="21"/>
      <c r="G170" s="21"/>
      <c r="H170" s="21"/>
      <c r="I170" s="21"/>
      <c r="J170" s="21"/>
    </row>
    <row r="171" spans="1:11" x14ac:dyDescent="0.25">
      <c r="B171" s="21"/>
      <c r="C171" s="21"/>
      <c r="D171" s="21"/>
      <c r="E171" s="21"/>
      <c r="F171" s="21"/>
      <c r="G171" s="21"/>
      <c r="H171" s="21"/>
      <c r="I171" s="21"/>
      <c r="J171" s="21"/>
    </row>
    <row r="173" spans="1:11" x14ac:dyDescent="0.25">
      <c r="B173" s="32"/>
    </row>
    <row r="174" spans="1:11" x14ac:dyDescent="0.25">
      <c r="B174" s="20"/>
    </row>
    <row r="175" spans="1:11" x14ac:dyDescent="0.25">
      <c r="B175" s="20"/>
      <c r="C175" s="20"/>
      <c r="D175" s="20"/>
      <c r="E175" s="20"/>
      <c r="F175" s="20"/>
      <c r="G175" s="20"/>
      <c r="H175" s="20"/>
      <c r="I175" s="20"/>
      <c r="J175" s="20"/>
    </row>
    <row r="179" spans="2:10" x14ac:dyDescent="0.25">
      <c r="B179" s="17"/>
      <c r="C179" s="17"/>
      <c r="D179" s="17"/>
      <c r="E179" s="17"/>
      <c r="F179" s="17"/>
      <c r="G179" s="17"/>
    </row>
    <row r="182" spans="2:10" x14ac:dyDescent="0.25">
      <c r="B182" s="13"/>
      <c r="C182" s="13"/>
      <c r="D182" s="13"/>
      <c r="E182" s="13"/>
      <c r="F182" s="13"/>
      <c r="G182" s="13"/>
      <c r="H182" s="13" t="s">
        <v>3</v>
      </c>
      <c r="I182" s="13"/>
      <c r="J182" s="13"/>
    </row>
  </sheetData>
  <autoFilter ref="A12:J162" xr:uid="{00000000-0009-0000-0000-000001000000}"/>
  <sortState xmlns:xlrd2="http://schemas.microsoft.com/office/spreadsheetml/2017/richdata2" ref="B13:L31">
    <sortCondition ref="B13:B31"/>
  </sortState>
  <phoneticPr fontId="16" type="noConversion"/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8. Žita, stročnice, semena...</vt:lpstr>
      <vt:lpstr>11.Razna prehrana in eko razna </vt:lpstr>
      <vt:lpstr>'11.Razna prehrana in eko razna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BOJANA</cp:lastModifiedBy>
  <cp:lastPrinted>2025-12-31T08:09:55Z</cp:lastPrinted>
  <dcterms:created xsi:type="dcterms:W3CDTF">2017-01-25T10:45:54Z</dcterms:created>
  <dcterms:modified xsi:type="dcterms:W3CDTF">2026-01-05T13:24:06Z</dcterms:modified>
</cp:coreProperties>
</file>